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 firstSheet="1" activeTab="1"/>
  </bookViews>
  <sheets>
    <sheet name="Перечни Р.1" sheetId="2" state="hidden" r:id="rId1"/>
    <sheet name="Лист1" sheetId="3" r:id="rId2"/>
  </sheets>
  <definedNames>
    <definedName name="_xlnm.Print_Area" localSheetId="0">'Перечни Р.1'!$A$1:$AO$104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67" i="2" l="1"/>
  <c r="AF67" i="2"/>
  <c r="H104" i="2"/>
  <c r="P27" i="2"/>
  <c r="P28" i="2"/>
  <c r="U32" i="2"/>
  <c r="U36" i="2"/>
  <c r="AO104" i="2" l="1"/>
  <c r="AN104" i="2"/>
  <c r="AM104" i="2"/>
  <c r="AL104" i="2"/>
  <c r="AK104" i="2"/>
  <c r="J104" i="2" s="1"/>
  <c r="K104" i="2" s="1"/>
  <c r="AO103" i="2"/>
  <c r="AN103" i="2"/>
  <c r="AM103" i="2"/>
  <c r="AM102" i="2" s="1"/>
  <c r="AL103" i="2"/>
  <c r="AK103" i="2"/>
  <c r="J103" i="2" s="1"/>
  <c r="K103" i="2" s="1"/>
  <c r="K102" i="2" s="1"/>
  <c r="K20" i="2" s="1"/>
  <c r="H103" i="2"/>
  <c r="AJ102" i="2"/>
  <c r="AJ20" i="2" s="1"/>
  <c r="AI102" i="2"/>
  <c r="AI20" i="2" s="1"/>
  <c r="AH102" i="2"/>
  <c r="AH20" i="2" s="1"/>
  <c r="AG102" i="2"/>
  <c r="AG20" i="2" s="1"/>
  <c r="AF102" i="2"/>
  <c r="AF20" i="2" s="1"/>
  <c r="AE102" i="2"/>
  <c r="AE20" i="2" s="1"/>
  <c r="AD102" i="2"/>
  <c r="AD20" i="2" s="1"/>
  <c r="AC102" i="2"/>
  <c r="AC20" i="2" s="1"/>
  <c r="AB102" i="2"/>
  <c r="AB20" i="2" s="1"/>
  <c r="AA102" i="2"/>
  <c r="AA20" i="2" s="1"/>
  <c r="Z102" i="2"/>
  <c r="Z20" i="2" s="1"/>
  <c r="Y102" i="2"/>
  <c r="Y20" i="2" s="1"/>
  <c r="X102" i="2"/>
  <c r="X20" i="2" s="1"/>
  <c r="W102" i="2"/>
  <c r="W20" i="2" s="1"/>
  <c r="V102" i="2"/>
  <c r="V20" i="2" s="1"/>
  <c r="U102" i="2"/>
  <c r="U20" i="2" s="1"/>
  <c r="T102" i="2"/>
  <c r="T20" i="2" s="1"/>
  <c r="S102" i="2"/>
  <c r="S20" i="2" s="1"/>
  <c r="R102" i="2"/>
  <c r="R20" i="2" s="1"/>
  <c r="Q102" i="2"/>
  <c r="Q20" i="2" s="1"/>
  <c r="P102" i="2"/>
  <c r="P20" i="2" s="1"/>
  <c r="O102" i="2"/>
  <c r="O20" i="2" s="1"/>
  <c r="N102" i="2"/>
  <c r="N20" i="2" s="1"/>
  <c r="AM20" i="2" s="1"/>
  <c r="M102" i="2"/>
  <c r="M20" i="2" s="1"/>
  <c r="L102" i="2"/>
  <c r="L20" i="2" s="1"/>
  <c r="I102" i="2"/>
  <c r="G102" i="2"/>
  <c r="G20" i="2" s="1"/>
  <c r="AN101" i="2"/>
  <c r="AK101" i="2"/>
  <c r="AN100" i="2"/>
  <c r="AK100" i="2"/>
  <c r="AN99" i="2"/>
  <c r="AK99" i="2"/>
  <c r="AN98" i="2"/>
  <c r="AK98" i="2"/>
  <c r="AO97" i="2"/>
  <c r="AM97" i="2"/>
  <c r="AL97" i="2"/>
  <c r="AJ97" i="2"/>
  <c r="AJ17" i="2" s="1"/>
  <c r="AI97" i="2"/>
  <c r="AI17" i="2" s="1"/>
  <c r="AH97" i="2"/>
  <c r="AH17" i="2" s="1"/>
  <c r="AG97" i="2"/>
  <c r="AG17" i="2" s="1"/>
  <c r="AF97" i="2"/>
  <c r="AF17" i="2" s="1"/>
  <c r="AE97" i="2"/>
  <c r="AE17" i="2" s="1"/>
  <c r="AD97" i="2"/>
  <c r="AD17" i="2" s="1"/>
  <c r="AC97" i="2"/>
  <c r="AC17" i="2" s="1"/>
  <c r="AB97" i="2"/>
  <c r="AB17" i="2" s="1"/>
  <c r="AA97" i="2"/>
  <c r="AA17" i="2" s="1"/>
  <c r="Z97" i="2"/>
  <c r="Z17" i="2" s="1"/>
  <c r="Y97" i="2"/>
  <c r="Y17" i="2" s="1"/>
  <c r="X97" i="2"/>
  <c r="X17" i="2" s="1"/>
  <c r="W97" i="2"/>
  <c r="W17" i="2" s="1"/>
  <c r="V97" i="2"/>
  <c r="V17" i="2" s="1"/>
  <c r="U97" i="2"/>
  <c r="U17" i="2" s="1"/>
  <c r="T97" i="2"/>
  <c r="T17" i="2" s="1"/>
  <c r="S97" i="2"/>
  <c r="S17" i="2" s="1"/>
  <c r="R97" i="2"/>
  <c r="R17" i="2" s="1"/>
  <c r="Q97" i="2"/>
  <c r="Q17" i="2" s="1"/>
  <c r="P97" i="2"/>
  <c r="P17" i="2" s="1"/>
  <c r="O97" i="2"/>
  <c r="O17" i="2" s="1"/>
  <c r="N97" i="2"/>
  <c r="N17" i="2" s="1"/>
  <c r="M97" i="2"/>
  <c r="M17" i="2" s="1"/>
  <c r="AL17" i="2" s="1"/>
  <c r="L97" i="2"/>
  <c r="L17" i="2" s="1"/>
  <c r="K97" i="2"/>
  <c r="K17" i="2" s="1"/>
  <c r="J97" i="2"/>
  <c r="J17" i="2" s="1"/>
  <c r="H97" i="2"/>
  <c r="H17" i="2" s="1"/>
  <c r="G97" i="2"/>
  <c r="G17" i="2" s="1"/>
  <c r="AN96" i="2"/>
  <c r="AK96" i="2"/>
  <c r="AN95" i="2"/>
  <c r="AK95" i="2"/>
  <c r="AO94" i="2"/>
  <c r="AM94" i="2"/>
  <c r="AL94" i="2"/>
  <c r="AJ94" i="2"/>
  <c r="AI94" i="2"/>
  <c r="AH94" i="2"/>
  <c r="AG94" i="2"/>
  <c r="AF94" i="2"/>
  <c r="AE94" i="2"/>
  <c r="AD94" i="2"/>
  <c r="AC94" i="2"/>
  <c r="AB94" i="2"/>
  <c r="AA94" i="2"/>
  <c r="Z94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H94" i="2"/>
  <c r="G94" i="2"/>
  <c r="AN93" i="2"/>
  <c r="AK93" i="2"/>
  <c r="AN92" i="2"/>
  <c r="AK92" i="2"/>
  <c r="AO91" i="2"/>
  <c r="AO90" i="2" s="1"/>
  <c r="AN91" i="2"/>
  <c r="AN90" i="2" s="1"/>
  <c r="AM91" i="2"/>
  <c r="AM90" i="2" s="1"/>
  <c r="AL91" i="2"/>
  <c r="AL90" i="2" s="1"/>
  <c r="AK91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H90" i="2"/>
  <c r="G90" i="2"/>
  <c r="AO89" i="2"/>
  <c r="AN89" i="2"/>
  <c r="AM89" i="2"/>
  <c r="AL89" i="2"/>
  <c r="AK89" i="2"/>
  <c r="J89" i="2" s="1"/>
  <c r="K89" i="2" s="1"/>
  <c r="AO88" i="2"/>
  <c r="AN88" i="2"/>
  <c r="AM88" i="2"/>
  <c r="AL88" i="2"/>
  <c r="AK88" i="2"/>
  <c r="J88" i="2" s="1"/>
  <c r="K88" i="2" s="1"/>
  <c r="AO87" i="2"/>
  <c r="AN87" i="2"/>
  <c r="AM87" i="2"/>
  <c r="AL87" i="2"/>
  <c r="AK87" i="2"/>
  <c r="J87" i="2" s="1"/>
  <c r="K87" i="2" s="1"/>
  <c r="H87" i="2"/>
  <c r="AO86" i="2"/>
  <c r="AN86" i="2"/>
  <c r="AM86" i="2"/>
  <c r="AL86" i="2"/>
  <c r="AK86" i="2"/>
  <c r="J86" i="2" s="1"/>
  <c r="K86" i="2" s="1"/>
  <c r="K85" i="2" s="1"/>
  <c r="H86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G85" i="2"/>
  <c r="AN84" i="2"/>
  <c r="AK84" i="2"/>
  <c r="AN83" i="2"/>
  <c r="AK83" i="2"/>
  <c r="AO82" i="2"/>
  <c r="AO81" i="2" s="1"/>
  <c r="AN82" i="2"/>
  <c r="AN81" i="2" s="1"/>
  <c r="AM82" i="2"/>
  <c r="AM81" i="2" s="1"/>
  <c r="AL82" i="2"/>
  <c r="AL81" i="2" s="1"/>
  <c r="AK82" i="2"/>
  <c r="H82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I81" i="2"/>
  <c r="G81" i="2"/>
  <c r="AN80" i="2"/>
  <c r="AK80" i="2"/>
  <c r="AN78" i="2"/>
  <c r="AK78" i="2"/>
  <c r="AN77" i="2"/>
  <c r="AK77" i="2"/>
  <c r="AO76" i="2"/>
  <c r="AM76" i="2"/>
  <c r="AL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H76" i="2"/>
  <c r="G76" i="2"/>
  <c r="AO75" i="2"/>
  <c r="AN75" i="2"/>
  <c r="AM75" i="2"/>
  <c r="AL75" i="2"/>
  <c r="AK75" i="2"/>
  <c r="J75" i="2" s="1"/>
  <c r="K75" i="2" s="1"/>
  <c r="AO74" i="2"/>
  <c r="AN74" i="2"/>
  <c r="AM74" i="2"/>
  <c r="AL74" i="2"/>
  <c r="AK74" i="2"/>
  <c r="J74" i="2" s="1"/>
  <c r="K74" i="2" s="1"/>
  <c r="AO73" i="2"/>
  <c r="AN73" i="2"/>
  <c r="AM73" i="2"/>
  <c r="AL73" i="2"/>
  <c r="AK73" i="2"/>
  <c r="J73" i="2" s="1"/>
  <c r="K73" i="2" s="1"/>
  <c r="AO72" i="2"/>
  <c r="AN72" i="2"/>
  <c r="AM72" i="2"/>
  <c r="AL72" i="2"/>
  <c r="AK72" i="2"/>
  <c r="J72" i="2" s="1"/>
  <c r="K72" i="2" s="1"/>
  <c r="AO71" i="2"/>
  <c r="AN71" i="2"/>
  <c r="AM71" i="2"/>
  <c r="AL71" i="2"/>
  <c r="AK71" i="2"/>
  <c r="J71" i="2" s="1"/>
  <c r="K71" i="2" s="1"/>
  <c r="AO70" i="2"/>
  <c r="AN70" i="2"/>
  <c r="AM70" i="2"/>
  <c r="AL70" i="2"/>
  <c r="AK70" i="2"/>
  <c r="J70" i="2" s="1"/>
  <c r="K70" i="2" s="1"/>
  <c r="AO69" i="2"/>
  <c r="AN69" i="2"/>
  <c r="AM69" i="2"/>
  <c r="AL69" i="2"/>
  <c r="AK69" i="2"/>
  <c r="J69" i="2" s="1"/>
  <c r="K69" i="2" s="1"/>
  <c r="AO68" i="2"/>
  <c r="AN68" i="2"/>
  <c r="AM68" i="2"/>
  <c r="AL68" i="2"/>
  <c r="AK68" i="2"/>
  <c r="J68" i="2" s="1"/>
  <c r="K68" i="2" s="1"/>
  <c r="K67" i="2" s="1"/>
  <c r="K65" i="2" s="1"/>
  <c r="AJ67" i="2"/>
  <c r="AJ65" i="2" s="1"/>
  <c r="AI65" i="2"/>
  <c r="AH67" i="2"/>
  <c r="AH65" i="2" s="1"/>
  <c r="AG67" i="2"/>
  <c r="AG65" i="2" s="1"/>
  <c r="AF65" i="2"/>
  <c r="AE67" i="2"/>
  <c r="AE65" i="2" s="1"/>
  <c r="AD67" i="2"/>
  <c r="AD65" i="2" s="1"/>
  <c r="AC67" i="2"/>
  <c r="AC65" i="2" s="1"/>
  <c r="AB67" i="2"/>
  <c r="AB65" i="2" s="1"/>
  <c r="AA67" i="2"/>
  <c r="AA65" i="2" s="1"/>
  <c r="Z67" i="2"/>
  <c r="Z65" i="2" s="1"/>
  <c r="Y67" i="2"/>
  <c r="Y65" i="2" s="1"/>
  <c r="X67" i="2"/>
  <c r="X65" i="2" s="1"/>
  <c r="W67" i="2"/>
  <c r="W65" i="2" s="1"/>
  <c r="V67" i="2"/>
  <c r="V65" i="2" s="1"/>
  <c r="U67" i="2"/>
  <c r="U65" i="2" s="1"/>
  <c r="T67" i="2"/>
  <c r="T65" i="2" s="1"/>
  <c r="S67" i="2"/>
  <c r="S65" i="2" s="1"/>
  <c r="R67" i="2"/>
  <c r="R65" i="2" s="1"/>
  <c r="Q67" i="2"/>
  <c r="Q65" i="2" s="1"/>
  <c r="P67" i="2"/>
  <c r="P65" i="2" s="1"/>
  <c r="O67" i="2"/>
  <c r="O65" i="2" s="1"/>
  <c r="N67" i="2"/>
  <c r="N65" i="2" s="1"/>
  <c r="M67" i="2"/>
  <c r="M65" i="2" s="1"/>
  <c r="L67" i="2"/>
  <c r="L65" i="2" s="1"/>
  <c r="G67" i="2"/>
  <c r="G65" i="2" s="1"/>
  <c r="AN66" i="2"/>
  <c r="AK66" i="2"/>
  <c r="AO63" i="2"/>
  <c r="AN63" i="2"/>
  <c r="AM63" i="2"/>
  <c r="AL63" i="2"/>
  <c r="AK63" i="2"/>
  <c r="J63" i="2" s="1"/>
  <c r="K63" i="2" s="1"/>
  <c r="AO62" i="2"/>
  <c r="AN62" i="2"/>
  <c r="AM62" i="2"/>
  <c r="AL62" i="2"/>
  <c r="AK62" i="2"/>
  <c r="J62" i="2" s="1"/>
  <c r="K62" i="2" s="1"/>
  <c r="AO61" i="2"/>
  <c r="AN61" i="2"/>
  <c r="AM61" i="2"/>
  <c r="AL61" i="2"/>
  <c r="AK61" i="2"/>
  <c r="J61" i="2" s="1"/>
  <c r="K61" i="2" s="1"/>
  <c r="K60" i="2" s="1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H60" i="2"/>
  <c r="G60" i="2"/>
  <c r="AN59" i="2"/>
  <c r="AK59" i="2"/>
  <c r="AN58" i="2"/>
  <c r="AK58" i="2"/>
  <c r="AN57" i="2"/>
  <c r="AK57" i="2"/>
  <c r="AN56" i="2"/>
  <c r="AK56" i="2"/>
  <c r="AO55" i="2"/>
  <c r="AM55" i="2"/>
  <c r="AL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H55" i="2"/>
  <c r="G55" i="2"/>
  <c r="AN53" i="2"/>
  <c r="AK53" i="2"/>
  <c r="AN52" i="2"/>
  <c r="AK52" i="2"/>
  <c r="AN51" i="2"/>
  <c r="AK51" i="2"/>
  <c r="AO50" i="2"/>
  <c r="AM50" i="2"/>
  <c r="AL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H50" i="2"/>
  <c r="G50" i="2"/>
  <c r="AN49" i="2"/>
  <c r="AK49" i="2"/>
  <c r="AN48" i="2"/>
  <c r="AK48" i="2"/>
  <c r="AN47" i="2"/>
  <c r="AK47" i="2"/>
  <c r="AO46" i="2"/>
  <c r="AM46" i="2"/>
  <c r="AL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H46" i="2"/>
  <c r="G46" i="2"/>
  <c r="AO44" i="2"/>
  <c r="AO43" i="2" s="1"/>
  <c r="AO41" i="2" s="1"/>
  <c r="AN44" i="2"/>
  <c r="AN43" i="2" s="1"/>
  <c r="AM44" i="2"/>
  <c r="AM43" i="2" s="1"/>
  <c r="AM41" i="2" s="1"/>
  <c r="AL44" i="2"/>
  <c r="AL43" i="2" s="1"/>
  <c r="AL41" i="2" s="1"/>
  <c r="AK44" i="2"/>
  <c r="AJ43" i="2"/>
  <c r="AJ41" i="2" s="1"/>
  <c r="AI43" i="2"/>
  <c r="AI41" i="2" s="1"/>
  <c r="AH43" i="2"/>
  <c r="AH41" i="2" s="1"/>
  <c r="AG43" i="2"/>
  <c r="AG41" i="2" s="1"/>
  <c r="AF43" i="2"/>
  <c r="AF41" i="2" s="1"/>
  <c r="AE43" i="2"/>
  <c r="AE41" i="2" s="1"/>
  <c r="AD43" i="2"/>
  <c r="AD41" i="2" s="1"/>
  <c r="AC43" i="2"/>
  <c r="AC41" i="2" s="1"/>
  <c r="AB43" i="2"/>
  <c r="AB41" i="2" s="1"/>
  <c r="AA43" i="2"/>
  <c r="AA41" i="2" s="1"/>
  <c r="Z43" i="2"/>
  <c r="Z41" i="2" s="1"/>
  <c r="Y43" i="2"/>
  <c r="Y41" i="2" s="1"/>
  <c r="X43" i="2"/>
  <c r="X41" i="2" s="1"/>
  <c r="W43" i="2"/>
  <c r="W41" i="2" s="1"/>
  <c r="V43" i="2"/>
  <c r="V41" i="2" s="1"/>
  <c r="U43" i="2"/>
  <c r="U41" i="2" s="1"/>
  <c r="T43" i="2"/>
  <c r="T41" i="2" s="1"/>
  <c r="S43" i="2"/>
  <c r="S41" i="2" s="1"/>
  <c r="R43" i="2"/>
  <c r="R41" i="2" s="1"/>
  <c r="Q43" i="2"/>
  <c r="Q41" i="2" s="1"/>
  <c r="P43" i="2"/>
  <c r="P41" i="2" s="1"/>
  <c r="O43" i="2"/>
  <c r="O41" i="2" s="1"/>
  <c r="N43" i="2"/>
  <c r="N41" i="2" s="1"/>
  <c r="M43" i="2"/>
  <c r="M41" i="2" s="1"/>
  <c r="L43" i="2"/>
  <c r="L41" i="2" s="1"/>
  <c r="H43" i="2"/>
  <c r="H41" i="2" s="1"/>
  <c r="G43" i="2"/>
  <c r="G41" i="2" s="1"/>
  <c r="AN42" i="2"/>
  <c r="AK42" i="2"/>
  <c r="AO40" i="2"/>
  <c r="AO39" i="2" s="1"/>
  <c r="AN40" i="2"/>
  <c r="AN39" i="2" s="1"/>
  <c r="AM40" i="2"/>
  <c r="AM39" i="2" s="1"/>
  <c r="AL40" i="2"/>
  <c r="AL39" i="2" s="1"/>
  <c r="AK40" i="2"/>
  <c r="AJ39" i="2"/>
  <c r="AJ37" i="2" s="1"/>
  <c r="AI39" i="2"/>
  <c r="AI37" i="2" s="1"/>
  <c r="AH39" i="2"/>
  <c r="AH37" i="2" s="1"/>
  <c r="AG39" i="2"/>
  <c r="AG37" i="2" s="1"/>
  <c r="AF39" i="2"/>
  <c r="AF37" i="2" s="1"/>
  <c r="AE39" i="2"/>
  <c r="AE37" i="2" s="1"/>
  <c r="AD39" i="2"/>
  <c r="AD37" i="2" s="1"/>
  <c r="AC39" i="2"/>
  <c r="AC37" i="2" s="1"/>
  <c r="AB39" i="2"/>
  <c r="AB37" i="2" s="1"/>
  <c r="AA39" i="2"/>
  <c r="AA37" i="2" s="1"/>
  <c r="Z39" i="2"/>
  <c r="Z37" i="2" s="1"/>
  <c r="Y39" i="2"/>
  <c r="Y37" i="2" s="1"/>
  <c r="X39" i="2"/>
  <c r="X37" i="2" s="1"/>
  <c r="W39" i="2"/>
  <c r="W37" i="2" s="1"/>
  <c r="V39" i="2"/>
  <c r="V37" i="2" s="1"/>
  <c r="U39" i="2"/>
  <c r="U37" i="2" s="1"/>
  <c r="T39" i="2"/>
  <c r="T37" i="2" s="1"/>
  <c r="S39" i="2"/>
  <c r="S37" i="2" s="1"/>
  <c r="R39" i="2"/>
  <c r="R37" i="2" s="1"/>
  <c r="Q39" i="2"/>
  <c r="Q37" i="2" s="1"/>
  <c r="P39" i="2"/>
  <c r="P37" i="2" s="1"/>
  <c r="O39" i="2"/>
  <c r="O37" i="2" s="1"/>
  <c r="N39" i="2"/>
  <c r="N37" i="2" s="1"/>
  <c r="M39" i="2"/>
  <c r="M37" i="2" s="1"/>
  <c r="L39" i="2"/>
  <c r="L37" i="2" s="1"/>
  <c r="H39" i="2"/>
  <c r="H37" i="2" s="1"/>
  <c r="G39" i="2"/>
  <c r="G37" i="2" s="1"/>
  <c r="AO38" i="2"/>
  <c r="AN38" i="2"/>
  <c r="AM38" i="2"/>
  <c r="AL38" i="2"/>
  <c r="AK38" i="2"/>
  <c r="J38" i="2" s="1"/>
  <c r="K38" i="2" s="1"/>
  <c r="I37" i="2"/>
  <c r="AO36" i="2"/>
  <c r="AM36" i="2"/>
  <c r="AL36" i="2"/>
  <c r="AN36" i="2"/>
  <c r="Q36" i="2"/>
  <c r="Q34" i="2" s="1"/>
  <c r="AO35" i="2"/>
  <c r="AN35" i="2"/>
  <c r="AM35" i="2"/>
  <c r="AL35" i="2"/>
  <c r="AK35" i="2"/>
  <c r="J35" i="2" s="1"/>
  <c r="K35" i="2" s="1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P34" i="2"/>
  <c r="O34" i="2"/>
  <c r="N34" i="2"/>
  <c r="M34" i="2"/>
  <c r="L34" i="2"/>
  <c r="H34" i="2"/>
  <c r="G34" i="2"/>
  <c r="AO33" i="2"/>
  <c r="AN33" i="2"/>
  <c r="AM33" i="2"/>
  <c r="AL33" i="2"/>
  <c r="AK33" i="2"/>
  <c r="J33" i="2" s="1"/>
  <c r="K33" i="2" s="1"/>
  <c r="AO32" i="2"/>
  <c r="AM32" i="2"/>
  <c r="AL32" i="2"/>
  <c r="AN32" i="2"/>
  <c r="Q32" i="2"/>
  <c r="AK32" i="2" s="1"/>
  <c r="J32" i="2" s="1"/>
  <c r="K32" i="2" s="1"/>
  <c r="AO31" i="2"/>
  <c r="AN31" i="2"/>
  <c r="AM31" i="2"/>
  <c r="AL31" i="2"/>
  <c r="AK31" i="2"/>
  <c r="J31" i="2" s="1"/>
  <c r="K31" i="2" s="1"/>
  <c r="AO30" i="2"/>
  <c r="AN30" i="2"/>
  <c r="AM30" i="2"/>
  <c r="AL30" i="2"/>
  <c r="AK30" i="2"/>
  <c r="J30" i="2" s="1"/>
  <c r="K30" i="2" s="1"/>
  <c r="AO29" i="2"/>
  <c r="AN29" i="2"/>
  <c r="AM29" i="2"/>
  <c r="AL29" i="2"/>
  <c r="AK29" i="2"/>
  <c r="J29" i="2" s="1"/>
  <c r="K29" i="2" s="1"/>
  <c r="AO28" i="2"/>
  <c r="AN28" i="2"/>
  <c r="AM28" i="2"/>
  <c r="AL28" i="2"/>
  <c r="L28" i="2"/>
  <c r="AK28" i="2" s="1"/>
  <c r="J28" i="2" s="1"/>
  <c r="K28" i="2" s="1"/>
  <c r="AO27" i="2"/>
  <c r="AN27" i="2"/>
  <c r="AM27" i="2"/>
  <c r="AL27" i="2"/>
  <c r="L27" i="2"/>
  <c r="AK27" i="2" s="1"/>
  <c r="J27" i="2" s="1"/>
  <c r="K27" i="2" s="1"/>
  <c r="AO26" i="2"/>
  <c r="AN26" i="2"/>
  <c r="AL26" i="2"/>
  <c r="AK26" i="2"/>
  <c r="J26" i="2" s="1"/>
  <c r="K26" i="2" s="1"/>
  <c r="AO25" i="2"/>
  <c r="AN25" i="2"/>
  <c r="AM25" i="2"/>
  <c r="AL25" i="2"/>
  <c r="AK25" i="2"/>
  <c r="J25" i="2" s="1"/>
  <c r="K25" i="2" s="1"/>
  <c r="K24" i="2" s="1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P24" i="2"/>
  <c r="O24" i="2"/>
  <c r="N24" i="2"/>
  <c r="M24" i="2"/>
  <c r="H24" i="2"/>
  <c r="G24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AL19" i="2" s="1"/>
  <c r="L19" i="2"/>
  <c r="K19" i="2"/>
  <c r="J19" i="2"/>
  <c r="H19" i="2"/>
  <c r="G19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AM18" i="2" s="1"/>
  <c r="M18" i="2"/>
  <c r="L18" i="2"/>
  <c r="K18" i="2"/>
  <c r="J18" i="2"/>
  <c r="H18" i="2"/>
  <c r="G18" i="2"/>
  <c r="AN18" i="2" l="1"/>
  <c r="AM17" i="2"/>
  <c r="AN20" i="2"/>
  <c r="AK18" i="2"/>
  <c r="AN19" i="2"/>
  <c r="AK90" i="2"/>
  <c r="J91" i="2"/>
  <c r="AN17" i="2"/>
  <c r="AK20" i="2"/>
  <c r="AO20" i="2"/>
  <c r="AM19" i="2"/>
  <c r="AO18" i="2"/>
  <c r="AL18" i="2"/>
  <c r="AK19" i="2"/>
  <c r="AO19" i="2"/>
  <c r="AK39" i="2"/>
  <c r="J40" i="2"/>
  <c r="AK43" i="2"/>
  <c r="J44" i="2"/>
  <c r="AK81" i="2"/>
  <c r="J82" i="2"/>
  <c r="K82" i="2" s="1"/>
  <c r="K81" i="2" s="1"/>
  <c r="AK17" i="2"/>
  <c r="AO17" i="2"/>
  <c r="AL20" i="2"/>
  <c r="AL102" i="2"/>
  <c r="AO37" i="2"/>
  <c r="M54" i="2"/>
  <c r="W54" i="2"/>
  <c r="AD54" i="2"/>
  <c r="AG54" i="2"/>
  <c r="AO85" i="2"/>
  <c r="AO79" i="2" s="1"/>
  <c r="AL37" i="2"/>
  <c r="H45" i="2"/>
  <c r="J45" i="2"/>
  <c r="M45" i="2"/>
  <c r="T45" i="2"/>
  <c r="W45" i="2"/>
  <c r="AD45" i="2"/>
  <c r="AG45" i="2"/>
  <c r="AO102" i="2"/>
  <c r="AL45" i="2"/>
  <c r="J102" i="2"/>
  <c r="J20" i="2" s="1"/>
  <c r="Y45" i="2"/>
  <c r="AB45" i="2"/>
  <c r="G23" i="2"/>
  <c r="AL24" i="2"/>
  <c r="AL34" i="2"/>
  <c r="K54" i="2"/>
  <c r="P54" i="2"/>
  <c r="V54" i="2"/>
  <c r="Z54" i="2"/>
  <c r="AF54" i="2"/>
  <c r="AL60" i="2"/>
  <c r="AL54" i="2" s="1"/>
  <c r="X23" i="2"/>
  <c r="H23" i="2"/>
  <c r="O23" i="2"/>
  <c r="AK37" i="2"/>
  <c r="AK41" i="2"/>
  <c r="AK76" i="2"/>
  <c r="AK102" i="2"/>
  <c r="W79" i="2"/>
  <c r="W64" i="2" s="1"/>
  <c r="W16" i="2" s="1"/>
  <c r="N23" i="2"/>
  <c r="R23" i="2"/>
  <c r="Y23" i="2"/>
  <c r="AB23" i="2"/>
  <c r="AI23" i="2"/>
  <c r="S23" i="2"/>
  <c r="Z23" i="2"/>
  <c r="O54" i="2"/>
  <c r="R54" i="2"/>
  <c r="Y54" i="2"/>
  <c r="AB54" i="2"/>
  <c r="AI54" i="2"/>
  <c r="L79" i="2"/>
  <c r="L64" i="2" s="1"/>
  <c r="P79" i="2"/>
  <c r="P64" i="2" s="1"/>
  <c r="P16" i="2" s="1"/>
  <c r="S79" i="2"/>
  <c r="S64" i="2" s="1"/>
  <c r="S16" i="2" s="1"/>
  <c r="V79" i="2"/>
  <c r="V64" i="2" s="1"/>
  <c r="V16" i="2" s="1"/>
  <c r="Z79" i="2"/>
  <c r="Z64" i="2" s="1"/>
  <c r="Z16" i="2" s="1"/>
  <c r="AC79" i="2"/>
  <c r="AC64" i="2" s="1"/>
  <c r="AC16" i="2" s="1"/>
  <c r="AF79" i="2"/>
  <c r="AF64" i="2" s="1"/>
  <c r="AF16" i="2" s="1"/>
  <c r="AJ79" i="2"/>
  <c r="AJ64" i="2" s="1"/>
  <c r="AJ16" i="2" s="1"/>
  <c r="AN102" i="2"/>
  <c r="Q24" i="2"/>
  <c r="Q23" i="2" s="1"/>
  <c r="AH23" i="2"/>
  <c r="K45" i="2"/>
  <c r="P45" i="2"/>
  <c r="S45" i="2"/>
  <c r="V45" i="2"/>
  <c r="Z45" i="2"/>
  <c r="AC45" i="2"/>
  <c r="AF45" i="2"/>
  <c r="AK85" i="2"/>
  <c r="AN94" i="2"/>
  <c r="H102" i="2"/>
  <c r="H20" i="2" s="1"/>
  <c r="AA23" i="2"/>
  <c r="G45" i="2"/>
  <c r="L45" i="2"/>
  <c r="AJ45" i="2"/>
  <c r="M23" i="2"/>
  <c r="T23" i="2"/>
  <c r="W23" i="2"/>
  <c r="AD23" i="2"/>
  <c r="AG23" i="2"/>
  <c r="J24" i="2"/>
  <c r="V23" i="2"/>
  <c r="AC23" i="2"/>
  <c r="AF23" i="2"/>
  <c r="AJ23" i="2"/>
  <c r="R45" i="2"/>
  <c r="AI45" i="2"/>
  <c r="H54" i="2"/>
  <c r="J60" i="2"/>
  <c r="J54" i="2" s="1"/>
  <c r="AO60" i="2"/>
  <c r="AO54" i="2" s="1"/>
  <c r="AK67" i="2"/>
  <c r="AO67" i="2"/>
  <c r="AO65" i="2" s="1"/>
  <c r="AN85" i="2"/>
  <c r="J81" i="2"/>
  <c r="H81" i="2"/>
  <c r="AK55" i="2"/>
  <c r="L54" i="2"/>
  <c r="O79" i="2"/>
  <c r="O64" i="2" s="1"/>
  <c r="O16" i="2" s="1"/>
  <c r="R79" i="2"/>
  <c r="R64" i="2" s="1"/>
  <c r="R16" i="2" s="1"/>
  <c r="Y79" i="2"/>
  <c r="Y64" i="2" s="1"/>
  <c r="Y16" i="2" s="1"/>
  <c r="AB79" i="2"/>
  <c r="AB64" i="2" s="1"/>
  <c r="AB16" i="2" s="1"/>
  <c r="AI79" i="2"/>
  <c r="AI64" i="2" s="1"/>
  <c r="AI16" i="2" s="1"/>
  <c r="U23" i="2"/>
  <c r="AE23" i="2"/>
  <c r="AK36" i="2"/>
  <c r="AM37" i="2"/>
  <c r="AN41" i="2"/>
  <c r="AM24" i="2"/>
  <c r="AO34" i="2"/>
  <c r="AK46" i="2"/>
  <c r="AL67" i="2"/>
  <c r="AL65" i="2" s="1"/>
  <c r="G79" i="2"/>
  <c r="G64" i="2" s="1"/>
  <c r="G16" i="2" s="1"/>
  <c r="AN37" i="2"/>
  <c r="AO45" i="2"/>
  <c r="G54" i="2"/>
  <c r="S54" i="2"/>
  <c r="AC54" i="2"/>
  <c r="AJ54" i="2"/>
  <c r="AM60" i="2"/>
  <c r="AM54" i="2" s="1"/>
  <c r="AN46" i="2"/>
  <c r="AM45" i="2"/>
  <c r="AK50" i="2"/>
  <c r="AM67" i="2"/>
  <c r="AM65" i="2" s="1"/>
  <c r="AN76" i="2"/>
  <c r="N79" i="2"/>
  <c r="N64" i="2" s="1"/>
  <c r="N16" i="2" s="1"/>
  <c r="U79" i="2"/>
  <c r="U64" i="2" s="1"/>
  <c r="U16" i="2" s="1"/>
  <c r="X79" i="2"/>
  <c r="X64" i="2" s="1"/>
  <c r="X16" i="2" s="1"/>
  <c r="AA79" i="2"/>
  <c r="AA64" i="2" s="1"/>
  <c r="AA16" i="2" s="1"/>
  <c r="AE79" i="2"/>
  <c r="AE64" i="2" s="1"/>
  <c r="AE16" i="2" s="1"/>
  <c r="AH79" i="2"/>
  <c r="AH64" i="2" s="1"/>
  <c r="AH16" i="2" s="1"/>
  <c r="AM85" i="2"/>
  <c r="AM79" i="2" s="1"/>
  <c r="AK97" i="2"/>
  <c r="AN34" i="2"/>
  <c r="AM34" i="2"/>
  <c r="O45" i="2"/>
  <c r="N45" i="2"/>
  <c r="Q45" i="2"/>
  <c r="U45" i="2"/>
  <c r="X45" i="2"/>
  <c r="AA45" i="2"/>
  <c r="AE45" i="2"/>
  <c r="AH45" i="2"/>
  <c r="AN50" i="2"/>
  <c r="N54" i="2"/>
  <c r="Q54" i="2"/>
  <c r="U54" i="2"/>
  <c r="X54" i="2"/>
  <c r="AA54" i="2"/>
  <c r="AE54" i="2"/>
  <c r="AH54" i="2"/>
  <c r="AL85" i="2"/>
  <c r="AL79" i="2" s="1"/>
  <c r="M79" i="2"/>
  <c r="M64" i="2" s="1"/>
  <c r="M16" i="2" s="1"/>
  <c r="T79" i="2"/>
  <c r="AD79" i="2"/>
  <c r="AD64" i="2" s="1"/>
  <c r="AD16" i="2" s="1"/>
  <c r="AG79" i="2"/>
  <c r="AG64" i="2" s="1"/>
  <c r="AG16" i="2" s="1"/>
  <c r="AK94" i="2"/>
  <c r="AN97" i="2"/>
  <c r="P23" i="2"/>
  <c r="T54" i="2"/>
  <c r="AN60" i="2"/>
  <c r="AK60" i="2"/>
  <c r="AO24" i="2"/>
  <c r="Q79" i="2"/>
  <c r="Q64" i="2" s="1"/>
  <c r="Q16" i="2" s="1"/>
  <c r="AN65" i="2"/>
  <c r="AN24" i="2"/>
  <c r="AK24" i="2"/>
  <c r="AK65" i="2"/>
  <c r="L24" i="2"/>
  <c r="L23" i="2" s="1"/>
  <c r="AN55" i="2"/>
  <c r="J85" i="2"/>
  <c r="H85" i="2"/>
  <c r="AN67" i="2"/>
  <c r="J67" i="2"/>
  <c r="J65" i="2" s="1"/>
  <c r="H67" i="2"/>
  <c r="H65" i="2" s="1"/>
  <c r="K40" i="2" l="1"/>
  <c r="K39" i="2" s="1"/>
  <c r="K37" i="2" s="1"/>
  <c r="J39" i="2"/>
  <c r="J37" i="2" s="1"/>
  <c r="AM16" i="2"/>
  <c r="AK34" i="2"/>
  <c r="J36" i="2"/>
  <c r="AL16" i="2"/>
  <c r="AO16" i="2"/>
  <c r="K44" i="2"/>
  <c r="K43" i="2" s="1"/>
  <c r="K41" i="2" s="1"/>
  <c r="J43" i="2"/>
  <c r="J41" i="2" s="1"/>
  <c r="K91" i="2"/>
  <c r="K90" i="2" s="1"/>
  <c r="K79" i="2" s="1"/>
  <c r="K64" i="2" s="1"/>
  <c r="K16" i="2" s="1"/>
  <c r="J90" i="2"/>
  <c r="W22" i="2"/>
  <c r="W15" i="2" s="1"/>
  <c r="W14" i="2" s="1"/>
  <c r="AD22" i="2"/>
  <c r="AD15" i="2" s="1"/>
  <c r="AD14" i="2" s="1"/>
  <c r="M22" i="2"/>
  <c r="M15" i="2" s="1"/>
  <c r="AG22" i="2"/>
  <c r="AG15" i="2" s="1"/>
  <c r="AG14" i="2" s="1"/>
  <c r="H22" i="2"/>
  <c r="H15" i="2" s="1"/>
  <c r="Z22" i="2"/>
  <c r="Z15" i="2" s="1"/>
  <c r="Z14" i="2" s="1"/>
  <c r="G22" i="2"/>
  <c r="G15" i="2" s="1"/>
  <c r="G14" i="2" s="1"/>
  <c r="AI22" i="2"/>
  <c r="AI15" i="2" s="1"/>
  <c r="AI14" i="2" s="1"/>
  <c r="R22" i="2"/>
  <c r="R15" i="2" s="1"/>
  <c r="R14" i="2" s="1"/>
  <c r="Y22" i="2"/>
  <c r="Y15" i="2" s="1"/>
  <c r="Y14" i="2" s="1"/>
  <c r="J79" i="2"/>
  <c r="J64" i="2" s="1"/>
  <c r="J16" i="2" s="1"/>
  <c r="AL23" i="2"/>
  <c r="AL22" i="2" s="1"/>
  <c r="AF22" i="2"/>
  <c r="AF15" i="2" s="1"/>
  <c r="AF14" i="2" s="1"/>
  <c r="AC22" i="2"/>
  <c r="AC15" i="2" s="1"/>
  <c r="AC14" i="2" s="1"/>
  <c r="AB22" i="2"/>
  <c r="AB15" i="2" s="1"/>
  <c r="AB14" i="2" s="1"/>
  <c r="X22" i="2"/>
  <c r="X15" i="2" s="1"/>
  <c r="X14" i="2" s="1"/>
  <c r="V22" i="2"/>
  <c r="V15" i="2" s="1"/>
  <c r="V14" i="2" s="1"/>
  <c r="P22" i="2"/>
  <c r="P15" i="2" s="1"/>
  <c r="AN79" i="2"/>
  <c r="AH22" i="2"/>
  <c r="AH15" i="2" s="1"/>
  <c r="AH14" i="2" s="1"/>
  <c r="H79" i="2"/>
  <c r="H64" i="2" s="1"/>
  <c r="H16" i="2" s="1"/>
  <c r="N22" i="2"/>
  <c r="N15" i="2" s="1"/>
  <c r="AN45" i="2"/>
  <c r="AO64" i="2"/>
  <c r="AK45" i="2"/>
  <c r="AK54" i="2"/>
  <c r="AK23" i="2"/>
  <c r="T22" i="2"/>
  <c r="T15" i="2" s="1"/>
  <c r="AJ22" i="2"/>
  <c r="AJ15" i="2" s="1"/>
  <c r="AJ14" i="2" s="1"/>
  <c r="S22" i="2"/>
  <c r="S15" i="2" s="1"/>
  <c r="S14" i="2" s="1"/>
  <c r="AA22" i="2"/>
  <c r="AA15" i="2" s="1"/>
  <c r="AA14" i="2" s="1"/>
  <c r="T64" i="2"/>
  <c r="T16" i="2" s="1"/>
  <c r="AN16" i="2" s="1"/>
  <c r="Q22" i="2"/>
  <c r="Q15" i="2" s="1"/>
  <c r="Q14" i="2" s="1"/>
  <c r="AM23" i="2"/>
  <c r="AM22" i="2" s="1"/>
  <c r="AN54" i="2"/>
  <c r="AL64" i="2"/>
  <c r="O22" i="2"/>
  <c r="O15" i="2" s="1"/>
  <c r="L22" i="2"/>
  <c r="L15" i="2" s="1"/>
  <c r="AO23" i="2"/>
  <c r="AO22" i="2" s="1"/>
  <c r="AE22" i="2"/>
  <c r="AE15" i="2" s="1"/>
  <c r="AE14" i="2" s="1"/>
  <c r="AN23" i="2"/>
  <c r="AM64" i="2"/>
  <c r="U22" i="2"/>
  <c r="U15" i="2" s="1"/>
  <c r="U14" i="2" s="1"/>
  <c r="AK79" i="2"/>
  <c r="AK64" i="2"/>
  <c r="L16" i="2"/>
  <c r="AK16" i="2" s="1"/>
  <c r="K36" i="2" l="1"/>
  <c r="K34" i="2" s="1"/>
  <c r="K23" i="2" s="1"/>
  <c r="K22" i="2" s="1"/>
  <c r="K15" i="2" s="1"/>
  <c r="K14" i="2" s="1"/>
  <c r="J34" i="2"/>
  <c r="J23" i="2" s="1"/>
  <c r="J22" i="2" s="1"/>
  <c r="J15" i="2" s="1"/>
  <c r="AK15" i="2"/>
  <c r="AN15" i="2"/>
  <c r="N14" i="2"/>
  <c r="AM14" i="2" s="1"/>
  <c r="AM15" i="2"/>
  <c r="P14" i="2"/>
  <c r="AO14" i="2" s="1"/>
  <c r="AO15" i="2"/>
  <c r="M14" i="2"/>
  <c r="AL14" i="2" s="1"/>
  <c r="AL15" i="2"/>
  <c r="H14" i="2"/>
  <c r="AN64" i="2"/>
  <c r="AK22" i="2"/>
  <c r="J14" i="2"/>
  <c r="AN22" i="2"/>
  <c r="T14" i="2"/>
  <c r="O14" i="2"/>
  <c r="AN14" i="2" s="1"/>
  <c r="L14" i="2"/>
  <c r="AK14" i="2" s="1"/>
</calcChain>
</file>

<file path=xl/sharedStrings.xml><?xml version="1.0" encoding="utf-8"?>
<sst xmlns="http://schemas.openxmlformats.org/spreadsheetml/2006/main" count="1199" uniqueCount="225">
  <si>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</si>
  <si>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</si>
  <si>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</si>
  <si>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</si>
  <si>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</si>
  <si>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</si>
  <si>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</si>
  <si>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</si>
  <si>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</si>
  <si>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</si>
  <si>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</si>
  <si>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</si>
  <si>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</si>
  <si>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</si>
  <si>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</si>
  <si>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ВСЕГО по инвестиционной программе, в том числе:</t>
  </si>
  <si>
    <t>Г</t>
  </si>
  <si>
    <t>-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</si>
  <si>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</si>
  <si>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</si>
  <si>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</si>
  <si>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</si>
  <si>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</si>
  <si>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</si>
  <si>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</si>
  <si>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</si>
  <si>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</si>
  <si>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</si>
  <si>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</si>
  <si>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</si>
  <si>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</si>
  <si>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</si>
  <si>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</si>
  <si>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</si>
  <si>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</si>
  <si>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</si>
  <si>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</si>
  <si>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</si>
  <si>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</si>
  <si>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</si>
  <si>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</si>
  <si>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</si>
  <si>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</si>
  <si>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</si>
  <si>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</si>
  <si>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</si>
  <si>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</si>
  <si>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</si>
  <si>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</si>
  <si>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</si>
  <si>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</si>
  <si>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</si>
  <si>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</si>
  <si>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</si>
  <si>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</si>
  <si>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</si>
  <si>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</si>
  <si>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</si>
  <si>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</si>
  <si>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</si>
  <si>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</si>
  <si>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</si>
  <si>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</si>
  <si>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</si>
  <si>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</si>
  <si>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</si>
  <si>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</si>
  <si>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</si>
  <si>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</si>
  <si>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</si>
  <si>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</si>
  <si>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</si>
  <si>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</si>
  <si>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</si>
  <si>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</si>
  <si>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</si>
  <si>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</si>
  <si>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</si>
  <si>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</si>
  <si>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</si>
  <si>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</si>
  <si>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</si>
  <si>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</si>
  <si>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</si>
  <si>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</si>
  <si>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</si>
  <si>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</si>
  <si>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</si>
  <si>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</si>
  <si>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</si>
  <si>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</si>
  <si>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</si>
  <si>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</si>
  <si>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</si>
  <si>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</si>
  <si>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</si>
  <si>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</si>
  <si>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</si>
  <si>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</si>
  <si>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</si>
  <si>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</si>
  <si>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</si>
  <si>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</si>
  <si>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</si>
  <si>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</si>
  <si>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</si>
  <si>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</si>
  <si>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</si>
  <si>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</si>
  <si>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</si>
  <si>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</si>
  <si>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</si>
  <si>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</si>
  <si>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</si>
  <si>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</si>
  <si>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</si>
  <si>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</si>
  <si>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</si>
  <si>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</si>
  <si>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</si>
  <si>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</si>
  <si>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</si>
  <si>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</si>
  <si>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</si>
  <si>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</si>
  <si>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</si>
  <si>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</si>
  <si>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</si>
  <si>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</si>
  <si>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</si>
  <si>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</si>
  <si>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</si>
  <si>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</si>
  <si>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</si>
  <si>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</si>
  <si>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</si>
  <si>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</si>
  <si>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</si>
  <si>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</si>
  <si>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</si>
  <si>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</si>
  <si>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</si>
  <si>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Количество ПУ 50 шт.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</si>
  <si>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</si>
  <si>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</si>
  <si>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</si>
  <si>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</si>
  <si>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</si>
  <si>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</si>
  <si>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</si>
  <si>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</si>
  <si>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</si>
  <si>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</si>
  <si>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</si>
  <si>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</si>
  <si>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</si>
  <si>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</si>
  <si>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</si>
  <si>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</si>
  <si>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</si>
  <si>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</si>
  <si>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</si>
  <si>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</si>
  <si>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</si>
  <si>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</si>
  <si>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</si>
  <si>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</si>
  <si>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</si>
  <si>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</si>
  <si>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</si>
  <si>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</si>
  <si>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</si>
  <si>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</si>
  <si>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</si>
  <si>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</si>
  <si>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</si>
  <si>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</si>
  <si>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</si>
  <si>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</si>
  <si>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Раздел 1. План финансирования капитальных вложений по инвестиционным проектам</t>
  </si>
  <si>
    <t>Перечни инвестиционных проектов</t>
  </si>
  <si>
    <t>полное наименование субъекта электроэнергетики</t>
  </si>
  <si>
    <t>План</t>
  </si>
  <si>
    <t xml:space="preserve">Остаток финансирования капитальных вложений в прогнозных ценах соответствующих лет,  млн рублей </t>
  </si>
  <si>
    <t>План на 01.01.2018 года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</si>
  <si>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2017 год</t>
    </r>
  </si>
  <si>
    <r>
      <t>Утвержденный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2018 год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</si>
  <si>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2019 год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</si>
  <si>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2020 год</t>
    </r>
  </si>
  <si>
    <r>
      <t>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2021 год</t>
    </r>
  </si>
  <si>
    <t>Итого (план)</t>
  </si>
  <si>
    <t>Финансирование капитальных вложений в прогнозных ценах соответствующих лет, млн. рублей (с НДС)</t>
  </si>
  <si>
    <t>Приложение № 1</t>
  </si>
  <si>
    <t>к решению _____________ от "______" ____________ г. № ___________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</si>
  <si>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</si>
  <si>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</si>
  <si>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</si>
  <si>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</si>
  <si>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</si>
  <si>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</si>
  <si>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</si>
  <si>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</si>
  <si>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</si>
  <si>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</si>
  <si>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</si>
  <si>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</si>
  <si>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</si>
  <si>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</si>
  <si>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</si>
  <si>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</si>
  <si>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</si>
  <si>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</si>
  <si>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</si>
  <si>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</si>
  <si>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</si>
  <si>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</si>
  <si>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</si>
  <si>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</si>
  <si>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</si>
  <si>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Общество с ограниченной ответственностью "ГИП-Энерго"</t>
  </si>
  <si>
    <t>Утвержденный план на 2017 год</t>
  </si>
  <si>
    <t>Утвержденный плана на 2018 год</t>
  </si>
  <si>
    <t>Утвержденный план на 2019 год</t>
  </si>
  <si>
    <t>Утвержденный план на 2020 год</t>
  </si>
  <si>
    <t>Утвержденного плана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</si>
</sst>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#,##0.00000"/>
    <numFmt numFmtId="170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0" fillId="0" borderId="0"/>
  </cellStyleXfs>
  <cellXfs count="161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3" fontId="2" fillId="0" borderId="0" xfId="1" applyNumberFormat="1" applyFont="1" applyFill="1" applyAlignment="1"/>
    <xf numFmtId="0" fontId="2" fillId="0" borderId="0" xfId="1" applyFont="1" applyFill="1"/>
    <xf numFmtId="4" fontId="2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4" fontId="6" fillId="0" borderId="0" xfId="1" applyNumberFormat="1" applyFont="1" applyFill="1" applyBorder="1" applyAlignment="1">
      <alignment horizontal="center"/>
    </xf>
    <xf numFmtId="1" fontId="7" fillId="0" borderId="0" xfId="1" applyNumberFormat="1" applyFont="1" applyFill="1" applyBorder="1" applyAlignment="1">
      <alignment horizontal="center" vertical="center"/>
    </xf>
    <xf numFmtId="1" fontId="7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center"/>
    </xf>
    <xf numFmtId="1" fontId="6" fillId="0" borderId="0" xfId="1" applyNumberFormat="1" applyFont="1" applyFill="1" applyBorder="1" applyAlignment="1">
      <alignment horizontal="center"/>
    </xf>
    <xf numFmtId="0" fontId="6" fillId="0" borderId="0" xfId="1" applyFont="1" applyFill="1"/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2" borderId="1" xfId="3" applyNumberFormat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center" vertical="center"/>
    </xf>
    <xf numFmtId="168" fontId="2" fillId="3" borderId="1" xfId="1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/>
    </xf>
    <xf numFmtId="4" fontId="9" fillId="2" borderId="1" xfId="3" applyNumberFormat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left" wrapText="1"/>
    </xf>
    <xf numFmtId="167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5" fillId="0" borderId="0" xfId="1" applyFont="1" applyFill="1"/>
    <xf numFmtId="4" fontId="9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8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4" fontId="9" fillId="4" borderId="1" xfId="3" applyNumberFormat="1" applyFont="1" applyFill="1" applyBorder="1" applyAlignment="1">
      <alignment horizontal="center" vertical="center"/>
    </xf>
    <xf numFmtId="0" fontId="9" fillId="4" borderId="1" xfId="3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166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right" vertical="center"/>
    </xf>
    <xf numFmtId="167" fontId="2" fillId="4" borderId="1" xfId="1" applyNumberFormat="1" applyFont="1" applyFill="1" applyBorder="1" applyAlignment="1">
      <alignment horizontal="center" vertical="center"/>
    </xf>
    <xf numFmtId="168" fontId="2" fillId="4" borderId="1" xfId="1" applyNumberFormat="1" applyFont="1" applyFill="1" applyBorder="1" applyAlignment="1">
      <alignment horizontal="center" vertical="center"/>
    </xf>
    <xf numFmtId="4" fontId="9" fillId="5" borderId="1" xfId="3" applyNumberFormat="1" applyFont="1" applyFill="1" applyBorder="1" applyAlignment="1">
      <alignment horizontal="center" vertical="center"/>
    </xf>
    <xf numFmtId="0" fontId="4" fillId="5" borderId="1" xfId="3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6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/>
    </xf>
    <xf numFmtId="167" fontId="2" fillId="5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168" fontId="2" fillId="5" borderId="1" xfId="1" applyNumberFormat="1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 wrapText="1"/>
    </xf>
    <xf numFmtId="167" fontId="2" fillId="5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168" fontId="2" fillId="5" borderId="1" xfId="1" applyNumberFormat="1" applyFont="1" applyFill="1" applyBorder="1" applyAlignment="1">
      <alignment horizontal="center" vertical="center" wrapText="1"/>
    </xf>
    <xf numFmtId="0" fontId="2" fillId="5" borderId="0" xfId="1" applyFont="1" applyFill="1"/>
    <xf numFmtId="4" fontId="9" fillId="5" borderId="1" xfId="3" applyNumberFormat="1" applyFont="1" applyFill="1" applyBorder="1" applyAlignment="1" applyProtection="1">
      <alignment horizontal="center" vertical="center"/>
      <protection locked="0"/>
    </xf>
    <xf numFmtId="0" fontId="9" fillId="5" borderId="1" xfId="3" applyFont="1" applyFill="1" applyBorder="1" applyAlignment="1" applyProtection="1">
      <alignment horizontal="left" vertical="center" wrapText="1"/>
      <protection locked="0"/>
    </xf>
    <xf numFmtId="0" fontId="5" fillId="5" borderId="1" xfId="4" applyFont="1" applyFill="1" applyBorder="1" applyAlignment="1" applyProtection="1">
      <alignment horizontal="center" vertical="center"/>
      <protection locked="0"/>
    </xf>
    <xf numFmtId="165" fontId="2" fillId="5" borderId="1" xfId="1" applyNumberFormat="1" applyFont="1" applyFill="1" applyBorder="1" applyAlignment="1">
      <alignment horizontal="center" vertical="center" wrapText="1"/>
    </xf>
    <xf numFmtId="0" fontId="9" fillId="5" borderId="1" xfId="3" applyFont="1" applyFill="1" applyBorder="1" applyAlignment="1">
      <alignment horizontal="left" vertical="center" wrapText="1"/>
    </xf>
    <xf numFmtId="169" fontId="2" fillId="5" borderId="1" xfId="1" applyNumberFormat="1" applyFont="1" applyFill="1" applyBorder="1" applyAlignment="1">
      <alignment horizontal="center" vertical="center"/>
    </xf>
    <xf numFmtId="169" fontId="2" fillId="3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" fontId="5" fillId="5" borderId="1" xfId="3" applyNumberFormat="1" applyFont="1" applyFill="1" applyBorder="1" applyAlignment="1">
      <alignment horizontal="center" vertical="center"/>
    </xf>
    <xf numFmtId="0" fontId="5" fillId="5" borderId="1" xfId="3" applyFont="1" applyFill="1" applyBorder="1" applyAlignment="1">
      <alignment horizontal="left" vertical="center" wrapText="1"/>
    </xf>
    <xf numFmtId="4" fontId="5" fillId="5" borderId="1" xfId="4" applyNumberFormat="1" applyFont="1" applyFill="1" applyBorder="1" applyAlignment="1">
      <alignment horizontal="left" vertical="center" wrapText="1"/>
    </xf>
    <xf numFmtId="4" fontId="5" fillId="2" borderId="1" xfId="4" applyNumberFormat="1" applyFont="1" applyFill="1" applyBorder="1" applyAlignment="1">
      <alignment horizontal="left" vertical="center" wrapText="1"/>
    </xf>
    <xf numFmtId="4" fontId="2" fillId="5" borderId="1" xfId="4" applyNumberFormat="1" applyFont="1" applyFill="1" applyBorder="1" applyAlignment="1">
      <alignment horizontal="left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4" fontId="5" fillId="4" borderId="1" xfId="4" applyNumberFormat="1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4" fontId="5" fillId="2" borderId="1" xfId="4" applyNumberFormat="1" applyFont="1" applyFill="1" applyBorder="1" applyAlignment="1">
      <alignment vertical="center" wrapText="1"/>
    </xf>
    <xf numFmtId="164" fontId="2" fillId="4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right" vertical="center"/>
    </xf>
    <xf numFmtId="167" fontId="2" fillId="4" borderId="1" xfId="1" applyNumberFormat="1" applyFont="1" applyFill="1" applyBorder="1" applyAlignment="1">
      <alignment horizontal="right" vertical="center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4" fontId="5" fillId="0" borderId="1" xfId="4" applyNumberFormat="1" applyFont="1" applyFill="1" applyBorder="1" applyAlignment="1">
      <alignment vertical="center" wrapText="1"/>
    </xf>
    <xf numFmtId="165" fontId="2" fillId="5" borderId="1" xfId="1" applyNumberFormat="1" applyFont="1" applyFill="1" applyBorder="1" applyAlignment="1">
      <alignment horizontal="right" vertical="center"/>
    </xf>
    <xf numFmtId="0" fontId="9" fillId="4" borderId="1" xfId="3" applyFont="1" applyFill="1" applyBorder="1" applyAlignment="1">
      <alignment horizontal="left" wrapText="1"/>
    </xf>
    <xf numFmtId="49" fontId="9" fillId="5" borderId="1" xfId="3" applyNumberFormat="1" applyFont="1" applyFill="1" applyBorder="1" applyAlignment="1">
      <alignment horizontal="center" vertical="center"/>
    </xf>
    <xf numFmtId="1" fontId="9" fillId="5" borderId="1" xfId="3" applyNumberFormat="1" applyFont="1" applyFill="1" applyBorder="1" applyAlignment="1">
      <alignment horizontal="center" vertical="center" wrapText="1"/>
    </xf>
    <xf numFmtId="1" fontId="2" fillId="5" borderId="1" xfId="1" applyNumberFormat="1" applyFont="1" applyFill="1" applyBorder="1" applyAlignment="1">
      <alignment horizontal="center" vertical="center"/>
    </xf>
    <xf numFmtId="3" fontId="2" fillId="5" borderId="1" xfId="1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/>
    </xf>
    <xf numFmtId="0" fontId="2" fillId="0" borderId="0" xfId="4" applyFont="1"/>
    <xf numFmtId="0" fontId="2" fillId="0" borderId="0" xfId="4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3" fillId="0" borderId="0" xfId="1" applyFont="1" applyFill="1" applyAlignment="1"/>
    <xf numFmtId="4" fontId="2" fillId="0" borderId="1" xfId="1" applyNumberFormat="1" applyFont="1" applyFill="1" applyBorder="1" applyAlignment="1">
      <alignment horizontal="center" vertical="center" textRotation="90" wrapText="1"/>
    </xf>
    <xf numFmtId="165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3" fontId="2" fillId="5" borderId="3" xfId="1" applyNumberFormat="1" applyFont="1" applyFill="1" applyBorder="1" applyAlignment="1">
      <alignment horizontal="center" vertical="center"/>
    </xf>
    <xf numFmtId="3" fontId="2" fillId="5" borderId="2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3" fontId="2" fillId="5" borderId="3" xfId="1" applyNumberFormat="1" applyFont="1" applyFill="1" applyBorder="1" applyAlignment="1">
      <alignment horizontal="center" vertical="center" wrapText="1"/>
    </xf>
    <xf numFmtId="3" fontId="2" fillId="5" borderId="2" xfId="1" applyNumberFormat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5" borderId="3" xfId="4" applyFont="1" applyFill="1" applyBorder="1" applyAlignment="1" applyProtection="1">
      <alignment horizontal="center" vertical="center"/>
      <protection locked="0"/>
    </xf>
    <xf numFmtId="0" fontId="5" fillId="5" borderId="2" xfId="4" applyFont="1" applyFill="1" applyBorder="1" applyAlignment="1" applyProtection="1">
      <alignment horizontal="center" vertical="center"/>
      <protection locked="0"/>
    </xf>
    <xf numFmtId="3" fontId="2" fillId="0" borderId="3" xfId="1" applyNumberFormat="1" applyFont="1" applyFill="1" applyBorder="1" applyAlignment="1">
      <alignment horizontal="center" vertical="center" textRotation="90" wrapText="1"/>
    </xf>
    <xf numFmtId="3" fontId="2" fillId="0" borderId="2" xfId="1" applyNumberFormat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wrapText="1"/>
    </xf>
    <xf numFmtId="3" fontId="2" fillId="0" borderId="3" xfId="1" applyNumberFormat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49" fontId="2" fillId="0" borderId="5" xfId="1" applyNumberFormat="1" applyFont="1" applyFill="1" applyBorder="1" applyAlignment="1">
      <alignment horizontal="center" vertical="center" textRotation="90" wrapText="1"/>
    </xf>
    <xf numFmtId="49" fontId="2" fillId="0" borderId="6" xfId="1" applyNumberFormat="1" applyFont="1" applyFill="1" applyBorder="1" applyAlignment="1">
      <alignment horizontal="center" vertical="center" textRotation="90" wrapText="1"/>
    </xf>
    <xf numFmtId="49" fontId="2" fillId="0" borderId="7" xfId="1" applyNumberFormat="1" applyFont="1" applyFill="1" applyBorder="1" applyAlignment="1">
      <alignment horizontal="center" vertical="center" textRotation="90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/>
    </xf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104"/>
  <sheetViews>
    <sheetView view="pageBreakPreview" topLeftCell="A10" zoomScale="60" zoomScaleNormal="100" workbookViewId="0">
      <selection activeCell="A10" sqref="A1:XFD1048576"/>
    </sheetView>
  </sheetViews>
  <sheetFormatPr defaultRowHeight="15.75" x14ac:dyDescent="0.25"/>
  <cols>
    <col min="1" max="1" width="12.140625" style="109" customWidth="1"/>
    <col min="2" max="2" width="60.28515625" style="109" customWidth="1"/>
    <col min="3" max="3" width="17.28515625" style="109" customWidth="1"/>
    <col min="4" max="4" width="6.85546875" style="109" customWidth="1"/>
    <col min="5" max="5" width="5" style="109" customWidth="1"/>
    <col min="6" max="6" width="3.28515625" style="109" customWidth="1"/>
    <col min="7" max="7" width="10.42578125" style="109" customWidth="1"/>
    <col min="8" max="8" width="13.85546875" style="109" customWidth="1"/>
    <col min="9" max="9" width="12.28515625" style="110" customWidth="1"/>
    <col min="10" max="10" width="18.140625" style="110" customWidth="1"/>
    <col min="11" max="11" width="15.85546875" style="110" customWidth="1"/>
    <col min="12" max="12" width="9.5703125" style="109" hidden="1" customWidth="1"/>
    <col min="13" max="13" width="9.140625" style="109" hidden="1" customWidth="1"/>
    <col min="14" max="14" width="9.85546875" style="109" hidden="1" customWidth="1"/>
    <col min="15" max="15" width="11.7109375" style="109" hidden="1" customWidth="1"/>
    <col min="16" max="16" width="10.28515625" style="109" hidden="1" customWidth="1"/>
    <col min="17" max="17" width="10.140625" style="109" customWidth="1"/>
    <col min="18" max="18" width="8.28515625" style="109" customWidth="1"/>
    <col min="19" max="19" width="10.5703125" style="109" customWidth="1"/>
    <col min="20" max="20" width="11.140625" style="109" customWidth="1"/>
    <col min="21" max="21" width="10.5703125" style="109" customWidth="1"/>
    <col min="22" max="23" width="8.28515625" style="109" hidden="1" customWidth="1"/>
    <col min="24" max="24" width="9.85546875" style="109" hidden="1" customWidth="1"/>
    <col min="25" max="25" width="11.7109375" style="109" hidden="1" customWidth="1"/>
    <col min="26" max="26" width="8.28515625" style="109" hidden="1" customWidth="1"/>
    <col min="27" max="27" width="0" style="109" hidden="1" customWidth="1"/>
    <col min="28" max="28" width="10" style="109" hidden="1" customWidth="1"/>
    <col min="29" max="29" width="10.7109375" style="109" hidden="1" customWidth="1"/>
    <col min="30" max="30" width="11.85546875" style="109" hidden="1" customWidth="1"/>
    <col min="31" max="31" width="10.5703125" style="109" hidden="1" customWidth="1"/>
    <col min="32" max="41" width="0" style="109" hidden="1" customWidth="1"/>
    <col min="42" max="202" width="9.140625" style="109"/>
    <col min="203" max="203" width="12.140625" style="109" customWidth="1"/>
    <col min="204" max="204" width="60.28515625" style="109" customWidth="1"/>
    <col min="205" max="205" width="17.28515625" style="109" customWidth="1"/>
    <col min="206" max="206" width="6.28515625" style="109" customWidth="1"/>
    <col min="207" max="208" width="6.85546875" style="109" customWidth="1"/>
    <col min="209" max="209" width="8.7109375" style="109" customWidth="1"/>
    <col min="210" max="210" width="11.42578125" style="109" customWidth="1"/>
    <col min="211" max="211" width="13.42578125" style="109" customWidth="1"/>
    <col min="212" max="212" width="13.85546875" style="109" customWidth="1"/>
    <col min="213" max="213" width="10.42578125" style="109" customWidth="1"/>
    <col min="214" max="214" width="13.85546875" style="109" customWidth="1"/>
    <col min="215" max="215" width="12.28515625" style="109" customWidth="1"/>
    <col min="216" max="216" width="9.28515625" style="109" customWidth="1"/>
    <col min="217" max="217" width="19.140625" style="109" customWidth="1"/>
    <col min="218" max="218" width="20.28515625" style="109" customWidth="1"/>
    <col min="219" max="219" width="20.7109375" style="109" customWidth="1"/>
    <col min="220" max="220" width="20.5703125" style="109" customWidth="1"/>
    <col min="221" max="221" width="22.140625" style="109" customWidth="1"/>
    <col min="222" max="222" width="11.5703125" style="109" customWidth="1"/>
    <col min="223" max="223" width="11" style="109" customWidth="1"/>
    <col min="224" max="224" width="11.85546875" style="109" customWidth="1"/>
    <col min="225" max="225" width="9.85546875" style="109" customWidth="1"/>
    <col min="226" max="226" width="10.140625" style="109" customWidth="1"/>
    <col min="227" max="227" width="10.5703125" style="109" customWidth="1"/>
    <col min="228" max="228" width="10.140625" style="109" customWidth="1"/>
    <col min="229" max="229" width="9.140625" style="109" customWidth="1"/>
    <col min="230" max="230" width="12.42578125" style="109" customWidth="1"/>
    <col min="231" max="231" width="9" style="109" customWidth="1"/>
    <col min="232" max="232" width="9.42578125" style="109" customWidth="1"/>
    <col min="233" max="233" width="9.7109375" style="109" customWidth="1"/>
    <col min="234" max="234" width="11.85546875" style="109" customWidth="1"/>
    <col min="235" max="235" width="13.42578125" style="109" customWidth="1"/>
    <col min="236" max="236" width="10.42578125" style="109" customWidth="1"/>
    <col min="237" max="237" width="9" style="109" customWidth="1"/>
    <col min="238" max="238" width="10.28515625" style="109" customWidth="1"/>
    <col min="239" max="239" width="10.140625" style="109" customWidth="1"/>
    <col min="240" max="240" width="12.28515625" style="109" customWidth="1"/>
    <col min="241" max="241" width="9.85546875" style="109" customWidth="1"/>
    <col min="242" max="242" width="9.5703125" style="109" customWidth="1"/>
    <col min="243" max="243" width="9.140625" style="109" customWidth="1"/>
    <col min="244" max="244" width="9.85546875" style="109" customWidth="1"/>
    <col min="245" max="245" width="11.7109375" style="109" customWidth="1"/>
    <col min="246" max="247" width="10.28515625" style="109" customWidth="1"/>
    <col min="248" max="248" width="9.85546875" style="109" customWidth="1"/>
    <col min="249" max="249" width="10.140625" style="109" customWidth="1"/>
    <col min="250" max="250" width="11.85546875" style="109" customWidth="1"/>
    <col min="251" max="251" width="9" style="109" customWidth="1"/>
    <col min="252" max="252" width="10.140625" style="109" customWidth="1"/>
    <col min="253" max="253" width="8.28515625" style="109" customWidth="1"/>
    <col min="254" max="254" width="10.5703125" style="109" customWidth="1"/>
    <col min="255" max="255" width="11.140625" style="109" customWidth="1"/>
    <col min="256" max="256" width="10.5703125" style="109" customWidth="1"/>
    <col min="257" max="258" width="8.28515625" style="109" customWidth="1"/>
    <col min="259" max="259" width="10" style="109" customWidth="1"/>
    <col min="260" max="260" width="11.140625" style="109" customWidth="1"/>
    <col min="261" max="263" width="8.28515625" style="109" customWidth="1"/>
    <col min="264" max="264" width="9.85546875" style="109" customWidth="1"/>
    <col min="265" max="265" width="11.7109375" style="109" customWidth="1"/>
    <col min="266" max="266" width="8.28515625" style="109" customWidth="1"/>
    <col min="267" max="267" width="9.42578125" style="109" customWidth="1"/>
    <col min="268" max="268" width="10.28515625" style="109" customWidth="1"/>
    <col min="269" max="269" width="10.85546875" style="109" customWidth="1"/>
    <col min="270" max="270" width="12.85546875" style="109" customWidth="1"/>
    <col min="271" max="271" width="10.42578125" style="109" customWidth="1"/>
    <col min="272" max="272" width="9.140625" style="109"/>
    <col min="273" max="273" width="10" style="109" customWidth="1"/>
    <col min="274" max="274" width="10.7109375" style="109" customWidth="1"/>
    <col min="275" max="275" width="11.85546875" style="109" customWidth="1"/>
    <col min="276" max="276" width="10.5703125" style="109" customWidth="1"/>
    <col min="277" max="277" width="12.85546875" style="109" customWidth="1"/>
    <col min="278" max="296" width="9.140625" style="109"/>
    <col min="297" max="297" width="40.85546875" style="109" customWidth="1"/>
    <col min="298" max="458" width="9.140625" style="109"/>
    <col min="459" max="459" width="12.140625" style="109" customWidth="1"/>
    <col min="460" max="460" width="60.28515625" style="109" customWidth="1"/>
    <col min="461" max="461" width="17.28515625" style="109" customWidth="1"/>
    <col min="462" max="462" width="6.28515625" style="109" customWidth="1"/>
    <col min="463" max="464" width="6.85546875" style="109" customWidth="1"/>
    <col min="465" max="465" width="8.7109375" style="109" customWidth="1"/>
    <col min="466" max="466" width="11.42578125" style="109" customWidth="1"/>
    <col min="467" max="467" width="13.42578125" style="109" customWidth="1"/>
    <col min="468" max="468" width="13.85546875" style="109" customWidth="1"/>
    <col min="469" max="469" width="10.42578125" style="109" customWidth="1"/>
    <col min="470" max="470" width="13.85546875" style="109" customWidth="1"/>
    <col min="471" max="471" width="12.28515625" style="109" customWidth="1"/>
    <col min="472" max="472" width="9.28515625" style="109" customWidth="1"/>
    <col min="473" max="473" width="19.140625" style="109" customWidth="1"/>
    <col min="474" max="474" width="20.28515625" style="109" customWidth="1"/>
    <col min="475" max="475" width="20.7109375" style="109" customWidth="1"/>
    <col min="476" max="476" width="20.5703125" style="109" customWidth="1"/>
    <col min="477" max="477" width="22.140625" style="109" customWidth="1"/>
    <col min="478" max="478" width="11.5703125" style="109" customWidth="1"/>
    <col min="479" max="479" width="11" style="109" customWidth="1"/>
    <col min="480" max="480" width="11.85546875" style="109" customWidth="1"/>
    <col min="481" max="481" width="9.85546875" style="109" customWidth="1"/>
    <col min="482" max="482" width="10.140625" style="109" customWidth="1"/>
    <col min="483" max="483" width="10.5703125" style="109" customWidth="1"/>
    <col min="484" max="484" width="10.140625" style="109" customWidth="1"/>
    <col min="485" max="485" width="9.140625" style="109" customWidth="1"/>
    <col min="486" max="486" width="12.42578125" style="109" customWidth="1"/>
    <col min="487" max="487" width="9" style="109" customWidth="1"/>
    <col min="488" max="488" width="9.42578125" style="109" customWidth="1"/>
    <col min="489" max="489" width="9.7109375" style="109" customWidth="1"/>
    <col min="490" max="490" width="11.85546875" style="109" customWidth="1"/>
    <col min="491" max="491" width="13.42578125" style="109" customWidth="1"/>
    <col min="492" max="492" width="10.42578125" style="109" customWidth="1"/>
    <col min="493" max="493" width="9" style="109" customWidth="1"/>
    <col min="494" max="494" width="10.28515625" style="109" customWidth="1"/>
    <col min="495" max="495" width="10.140625" style="109" customWidth="1"/>
    <col min="496" max="496" width="12.28515625" style="109" customWidth="1"/>
    <col min="497" max="497" width="9.85546875" style="109" customWidth="1"/>
    <col min="498" max="498" width="9.5703125" style="109" customWidth="1"/>
    <col min="499" max="499" width="9.140625" style="109" customWidth="1"/>
    <col min="500" max="500" width="9.85546875" style="109" customWidth="1"/>
    <col min="501" max="501" width="11.7109375" style="109" customWidth="1"/>
    <col min="502" max="503" width="10.28515625" style="109" customWidth="1"/>
    <col min="504" max="504" width="9.85546875" style="109" customWidth="1"/>
    <col min="505" max="505" width="10.140625" style="109" customWidth="1"/>
    <col min="506" max="506" width="11.85546875" style="109" customWidth="1"/>
    <col min="507" max="507" width="9" style="109" customWidth="1"/>
    <col min="508" max="508" width="10.140625" style="109" customWidth="1"/>
    <col min="509" max="509" width="8.28515625" style="109" customWidth="1"/>
    <col min="510" max="510" width="10.5703125" style="109" customWidth="1"/>
    <col min="511" max="511" width="11.140625" style="109" customWidth="1"/>
    <col min="512" max="512" width="10.5703125" style="109" customWidth="1"/>
    <col min="513" max="514" width="8.28515625" style="109" customWidth="1"/>
    <col min="515" max="515" width="10" style="109" customWidth="1"/>
    <col min="516" max="516" width="11.140625" style="109" customWidth="1"/>
    <col min="517" max="519" width="8.28515625" style="109" customWidth="1"/>
    <col min="520" max="520" width="9.85546875" style="109" customWidth="1"/>
    <col min="521" max="521" width="11.7109375" style="109" customWidth="1"/>
    <col min="522" max="522" width="8.28515625" style="109" customWidth="1"/>
    <col min="523" max="523" width="9.42578125" style="109" customWidth="1"/>
    <col min="524" max="524" width="10.28515625" style="109" customWidth="1"/>
    <col min="525" max="525" width="10.85546875" style="109" customWidth="1"/>
    <col min="526" max="526" width="12.85546875" style="109" customWidth="1"/>
    <col min="527" max="527" width="10.42578125" style="109" customWidth="1"/>
    <col min="528" max="528" width="9.140625" style="109"/>
    <col min="529" max="529" width="10" style="109" customWidth="1"/>
    <col min="530" max="530" width="10.7109375" style="109" customWidth="1"/>
    <col min="531" max="531" width="11.85546875" style="109" customWidth="1"/>
    <col min="532" max="532" width="10.5703125" style="109" customWidth="1"/>
    <col min="533" max="533" width="12.85546875" style="109" customWidth="1"/>
    <col min="534" max="552" width="9.140625" style="109"/>
    <col min="553" max="553" width="40.85546875" style="109" customWidth="1"/>
    <col min="554" max="714" width="9.140625" style="109"/>
    <col min="715" max="715" width="12.140625" style="109" customWidth="1"/>
    <col min="716" max="716" width="60.28515625" style="109" customWidth="1"/>
    <col min="717" max="717" width="17.28515625" style="109" customWidth="1"/>
    <col min="718" max="718" width="6.28515625" style="109" customWidth="1"/>
    <col min="719" max="720" width="6.85546875" style="109" customWidth="1"/>
    <col min="721" max="721" width="8.7109375" style="109" customWidth="1"/>
    <col min="722" max="722" width="11.42578125" style="109" customWidth="1"/>
    <col min="723" max="723" width="13.42578125" style="109" customWidth="1"/>
    <col min="724" max="724" width="13.85546875" style="109" customWidth="1"/>
    <col min="725" max="725" width="10.42578125" style="109" customWidth="1"/>
    <col min="726" max="726" width="13.85546875" style="109" customWidth="1"/>
    <col min="727" max="727" width="12.28515625" style="109" customWidth="1"/>
    <col min="728" max="728" width="9.28515625" style="109" customWidth="1"/>
    <col min="729" max="729" width="19.140625" style="109" customWidth="1"/>
    <col min="730" max="730" width="20.28515625" style="109" customWidth="1"/>
    <col min="731" max="731" width="20.7109375" style="109" customWidth="1"/>
    <col min="732" max="732" width="20.5703125" style="109" customWidth="1"/>
    <col min="733" max="733" width="22.140625" style="109" customWidth="1"/>
    <col min="734" max="734" width="11.5703125" style="109" customWidth="1"/>
    <col min="735" max="735" width="11" style="109" customWidth="1"/>
    <col min="736" max="736" width="11.85546875" style="109" customWidth="1"/>
    <col min="737" max="737" width="9.85546875" style="109" customWidth="1"/>
    <col min="738" max="738" width="10.140625" style="109" customWidth="1"/>
    <col min="739" max="739" width="10.5703125" style="109" customWidth="1"/>
    <col min="740" max="740" width="10.140625" style="109" customWidth="1"/>
    <col min="741" max="741" width="9.140625" style="109" customWidth="1"/>
    <col min="742" max="742" width="12.42578125" style="109" customWidth="1"/>
    <col min="743" max="743" width="9" style="109" customWidth="1"/>
    <col min="744" max="744" width="9.42578125" style="109" customWidth="1"/>
    <col min="745" max="745" width="9.7109375" style="109" customWidth="1"/>
    <col min="746" max="746" width="11.85546875" style="109" customWidth="1"/>
    <col min="747" max="747" width="13.42578125" style="109" customWidth="1"/>
    <col min="748" max="748" width="10.42578125" style="109" customWidth="1"/>
    <col min="749" max="749" width="9" style="109" customWidth="1"/>
    <col min="750" max="750" width="10.28515625" style="109" customWidth="1"/>
    <col min="751" max="751" width="10.140625" style="109" customWidth="1"/>
    <col min="752" max="752" width="12.28515625" style="109" customWidth="1"/>
    <col min="753" max="753" width="9.85546875" style="109" customWidth="1"/>
    <col min="754" max="754" width="9.5703125" style="109" customWidth="1"/>
    <col min="755" max="755" width="9.140625" style="109" customWidth="1"/>
    <col min="756" max="756" width="9.85546875" style="109" customWidth="1"/>
    <col min="757" max="757" width="11.7109375" style="109" customWidth="1"/>
    <col min="758" max="759" width="10.28515625" style="109" customWidth="1"/>
    <col min="760" max="760" width="9.85546875" style="109" customWidth="1"/>
    <col min="761" max="761" width="10.140625" style="109" customWidth="1"/>
    <col min="762" max="762" width="11.85546875" style="109" customWidth="1"/>
    <col min="763" max="763" width="9" style="109" customWidth="1"/>
    <col min="764" max="764" width="10.140625" style="109" customWidth="1"/>
    <col min="765" max="765" width="8.28515625" style="109" customWidth="1"/>
    <col min="766" max="766" width="10.5703125" style="109" customWidth="1"/>
    <col min="767" max="767" width="11.140625" style="109" customWidth="1"/>
    <col min="768" max="768" width="10.5703125" style="109" customWidth="1"/>
    <col min="769" max="770" width="8.28515625" style="109" customWidth="1"/>
    <col min="771" max="771" width="10" style="109" customWidth="1"/>
    <col min="772" max="772" width="11.140625" style="109" customWidth="1"/>
    <col min="773" max="775" width="8.28515625" style="109" customWidth="1"/>
    <col min="776" max="776" width="9.85546875" style="109" customWidth="1"/>
    <col min="777" max="777" width="11.7109375" style="109" customWidth="1"/>
    <col min="778" max="778" width="8.28515625" style="109" customWidth="1"/>
    <col min="779" max="779" width="9.42578125" style="109" customWidth="1"/>
    <col min="780" max="780" width="10.28515625" style="109" customWidth="1"/>
    <col min="781" max="781" width="10.85546875" style="109" customWidth="1"/>
    <col min="782" max="782" width="12.85546875" style="109" customWidth="1"/>
    <col min="783" max="783" width="10.42578125" style="109" customWidth="1"/>
    <col min="784" max="784" width="9.140625" style="109"/>
    <col min="785" max="785" width="10" style="109" customWidth="1"/>
    <col min="786" max="786" width="10.7109375" style="109" customWidth="1"/>
    <col min="787" max="787" width="11.85546875" style="109" customWidth="1"/>
    <col min="788" max="788" width="10.5703125" style="109" customWidth="1"/>
    <col min="789" max="789" width="12.85546875" style="109" customWidth="1"/>
    <col min="790" max="808" width="9.140625" style="109"/>
    <col min="809" max="809" width="40.85546875" style="109" customWidth="1"/>
    <col min="810" max="970" width="9.140625" style="109"/>
    <col min="971" max="971" width="12.140625" style="109" customWidth="1"/>
    <col min="972" max="972" width="60.28515625" style="109" customWidth="1"/>
    <col min="973" max="973" width="17.28515625" style="109" customWidth="1"/>
    <col min="974" max="974" width="6.28515625" style="109" customWidth="1"/>
    <col min="975" max="976" width="6.85546875" style="109" customWidth="1"/>
    <col min="977" max="977" width="8.7109375" style="109" customWidth="1"/>
    <col min="978" max="978" width="11.42578125" style="109" customWidth="1"/>
    <col min="979" max="979" width="13.42578125" style="109" customWidth="1"/>
    <col min="980" max="980" width="13.85546875" style="109" customWidth="1"/>
    <col min="981" max="981" width="10.42578125" style="109" customWidth="1"/>
    <col min="982" max="982" width="13.85546875" style="109" customWidth="1"/>
    <col min="983" max="983" width="12.28515625" style="109" customWidth="1"/>
    <col min="984" max="984" width="9.28515625" style="109" customWidth="1"/>
    <col min="985" max="985" width="19.140625" style="109" customWidth="1"/>
    <col min="986" max="986" width="20.28515625" style="109" customWidth="1"/>
    <col min="987" max="987" width="20.7109375" style="109" customWidth="1"/>
    <col min="988" max="988" width="20.5703125" style="109" customWidth="1"/>
    <col min="989" max="989" width="22.140625" style="109" customWidth="1"/>
    <col min="990" max="990" width="11.5703125" style="109" customWidth="1"/>
    <col min="991" max="991" width="11" style="109" customWidth="1"/>
    <col min="992" max="992" width="11.85546875" style="109" customWidth="1"/>
    <col min="993" max="993" width="9.85546875" style="109" customWidth="1"/>
    <col min="994" max="994" width="10.140625" style="109" customWidth="1"/>
    <col min="995" max="995" width="10.5703125" style="109" customWidth="1"/>
    <col min="996" max="996" width="10.140625" style="109" customWidth="1"/>
    <col min="997" max="997" width="9.140625" style="109" customWidth="1"/>
    <col min="998" max="998" width="12.42578125" style="109" customWidth="1"/>
    <col min="999" max="999" width="9" style="109" customWidth="1"/>
    <col min="1000" max="1000" width="9.42578125" style="109" customWidth="1"/>
    <col min="1001" max="1001" width="9.7109375" style="109" customWidth="1"/>
    <col min="1002" max="1002" width="11.85546875" style="109" customWidth="1"/>
    <col min="1003" max="1003" width="13.42578125" style="109" customWidth="1"/>
    <col min="1004" max="1004" width="10.42578125" style="109" customWidth="1"/>
    <col min="1005" max="1005" width="9" style="109" customWidth="1"/>
    <col min="1006" max="1006" width="10.28515625" style="109" customWidth="1"/>
    <col min="1007" max="1007" width="10.140625" style="109" customWidth="1"/>
    <col min="1008" max="1008" width="12.28515625" style="109" customWidth="1"/>
    <col min="1009" max="1009" width="9.85546875" style="109" customWidth="1"/>
    <col min="1010" max="1010" width="9.5703125" style="109" customWidth="1"/>
    <col min="1011" max="1011" width="9.140625" style="109" customWidth="1"/>
    <col min="1012" max="1012" width="9.85546875" style="109" customWidth="1"/>
    <col min="1013" max="1013" width="11.7109375" style="109" customWidth="1"/>
    <col min="1014" max="1015" width="10.28515625" style="109" customWidth="1"/>
    <col min="1016" max="1016" width="9.85546875" style="109" customWidth="1"/>
    <col min="1017" max="1017" width="10.140625" style="109" customWidth="1"/>
    <col min="1018" max="1018" width="11.85546875" style="109" customWidth="1"/>
    <col min="1019" max="1019" width="9" style="109" customWidth="1"/>
    <col min="1020" max="1020" width="10.140625" style="109" customWidth="1"/>
    <col min="1021" max="1021" width="8.28515625" style="109" customWidth="1"/>
    <col min="1022" max="1022" width="10.5703125" style="109" customWidth="1"/>
    <col min="1023" max="1023" width="11.140625" style="109" customWidth="1"/>
    <col min="1024" max="1024" width="10.5703125" style="109" customWidth="1"/>
    <col min="1025" max="1026" width="8.28515625" style="109" customWidth="1"/>
    <col min="1027" max="1027" width="10" style="109" customWidth="1"/>
    <col min="1028" max="1028" width="11.140625" style="109" customWidth="1"/>
    <col min="1029" max="1031" width="8.28515625" style="109" customWidth="1"/>
    <col min="1032" max="1032" width="9.85546875" style="109" customWidth="1"/>
    <col min="1033" max="1033" width="11.7109375" style="109" customWidth="1"/>
    <col min="1034" max="1034" width="8.28515625" style="109" customWidth="1"/>
    <col min="1035" max="1035" width="9.42578125" style="109" customWidth="1"/>
    <col min="1036" max="1036" width="10.28515625" style="109" customWidth="1"/>
    <col min="1037" max="1037" width="10.85546875" style="109" customWidth="1"/>
    <col min="1038" max="1038" width="12.85546875" style="109" customWidth="1"/>
    <col min="1039" max="1039" width="10.42578125" style="109" customWidth="1"/>
    <col min="1040" max="1040" width="9.140625" style="109"/>
    <col min="1041" max="1041" width="10" style="109" customWidth="1"/>
    <col min="1042" max="1042" width="10.7109375" style="109" customWidth="1"/>
    <col min="1043" max="1043" width="11.85546875" style="109" customWidth="1"/>
    <col min="1044" max="1044" width="10.5703125" style="109" customWidth="1"/>
    <col min="1045" max="1045" width="12.85546875" style="109" customWidth="1"/>
    <col min="1046" max="1064" width="9.140625" style="109"/>
    <col min="1065" max="1065" width="40.85546875" style="109" customWidth="1"/>
    <col min="1066" max="1226" width="9.140625" style="109"/>
    <col min="1227" max="1227" width="12.140625" style="109" customWidth="1"/>
    <col min="1228" max="1228" width="60.28515625" style="109" customWidth="1"/>
    <col min="1229" max="1229" width="17.28515625" style="109" customWidth="1"/>
    <col min="1230" max="1230" width="6.28515625" style="109" customWidth="1"/>
    <col min="1231" max="1232" width="6.85546875" style="109" customWidth="1"/>
    <col min="1233" max="1233" width="8.7109375" style="109" customWidth="1"/>
    <col min="1234" max="1234" width="11.42578125" style="109" customWidth="1"/>
    <col min="1235" max="1235" width="13.42578125" style="109" customWidth="1"/>
    <col min="1236" max="1236" width="13.85546875" style="109" customWidth="1"/>
    <col min="1237" max="1237" width="10.42578125" style="109" customWidth="1"/>
    <col min="1238" max="1238" width="13.85546875" style="109" customWidth="1"/>
    <col min="1239" max="1239" width="12.28515625" style="109" customWidth="1"/>
    <col min="1240" max="1240" width="9.28515625" style="109" customWidth="1"/>
    <col min="1241" max="1241" width="19.140625" style="109" customWidth="1"/>
    <col min="1242" max="1242" width="20.28515625" style="109" customWidth="1"/>
    <col min="1243" max="1243" width="20.7109375" style="109" customWidth="1"/>
    <col min="1244" max="1244" width="20.5703125" style="109" customWidth="1"/>
    <col min="1245" max="1245" width="22.140625" style="109" customWidth="1"/>
    <col min="1246" max="1246" width="11.5703125" style="109" customWidth="1"/>
    <col min="1247" max="1247" width="11" style="109" customWidth="1"/>
    <col min="1248" max="1248" width="11.85546875" style="109" customWidth="1"/>
    <col min="1249" max="1249" width="9.85546875" style="109" customWidth="1"/>
    <col min="1250" max="1250" width="10.140625" style="109" customWidth="1"/>
    <col min="1251" max="1251" width="10.5703125" style="109" customWidth="1"/>
    <col min="1252" max="1252" width="10.140625" style="109" customWidth="1"/>
    <col min="1253" max="1253" width="9.140625" style="109" customWidth="1"/>
    <col min="1254" max="1254" width="12.42578125" style="109" customWidth="1"/>
    <col min="1255" max="1255" width="9" style="109" customWidth="1"/>
    <col min="1256" max="1256" width="9.42578125" style="109" customWidth="1"/>
    <col min="1257" max="1257" width="9.7109375" style="109" customWidth="1"/>
    <col min="1258" max="1258" width="11.85546875" style="109" customWidth="1"/>
    <col min="1259" max="1259" width="13.42578125" style="109" customWidth="1"/>
    <col min="1260" max="1260" width="10.42578125" style="109" customWidth="1"/>
    <col min="1261" max="1261" width="9" style="109" customWidth="1"/>
    <col min="1262" max="1262" width="10.28515625" style="109" customWidth="1"/>
    <col min="1263" max="1263" width="10.140625" style="109" customWidth="1"/>
    <col min="1264" max="1264" width="12.28515625" style="109" customWidth="1"/>
    <col min="1265" max="1265" width="9.85546875" style="109" customWidth="1"/>
    <col min="1266" max="1266" width="9.5703125" style="109" customWidth="1"/>
    <col min="1267" max="1267" width="9.140625" style="109" customWidth="1"/>
    <col min="1268" max="1268" width="9.85546875" style="109" customWidth="1"/>
    <col min="1269" max="1269" width="11.7109375" style="109" customWidth="1"/>
    <col min="1270" max="1271" width="10.28515625" style="109" customWidth="1"/>
    <col min="1272" max="1272" width="9.85546875" style="109" customWidth="1"/>
    <col min="1273" max="1273" width="10.140625" style="109" customWidth="1"/>
    <col min="1274" max="1274" width="11.85546875" style="109" customWidth="1"/>
    <col min="1275" max="1275" width="9" style="109" customWidth="1"/>
    <col min="1276" max="1276" width="10.140625" style="109" customWidth="1"/>
    <col min="1277" max="1277" width="8.28515625" style="109" customWidth="1"/>
    <col min="1278" max="1278" width="10.5703125" style="109" customWidth="1"/>
    <col min="1279" max="1279" width="11.140625" style="109" customWidth="1"/>
    <col min="1280" max="1280" width="10.5703125" style="109" customWidth="1"/>
    <col min="1281" max="1282" width="8.28515625" style="109" customWidth="1"/>
    <col min="1283" max="1283" width="10" style="109" customWidth="1"/>
    <col min="1284" max="1284" width="11.140625" style="109" customWidth="1"/>
    <col min="1285" max="1287" width="8.28515625" style="109" customWidth="1"/>
    <col min="1288" max="1288" width="9.85546875" style="109" customWidth="1"/>
    <col min="1289" max="1289" width="11.7109375" style="109" customWidth="1"/>
    <col min="1290" max="1290" width="8.28515625" style="109" customWidth="1"/>
    <col min="1291" max="1291" width="9.42578125" style="109" customWidth="1"/>
    <col min="1292" max="1292" width="10.28515625" style="109" customWidth="1"/>
    <col min="1293" max="1293" width="10.85546875" style="109" customWidth="1"/>
    <col min="1294" max="1294" width="12.85546875" style="109" customWidth="1"/>
    <col min="1295" max="1295" width="10.42578125" style="109" customWidth="1"/>
    <col min="1296" max="1296" width="9.140625" style="109"/>
    <col min="1297" max="1297" width="10" style="109" customWidth="1"/>
    <col min="1298" max="1298" width="10.7109375" style="109" customWidth="1"/>
    <col min="1299" max="1299" width="11.85546875" style="109" customWidth="1"/>
    <col min="1300" max="1300" width="10.5703125" style="109" customWidth="1"/>
    <col min="1301" max="1301" width="12.85546875" style="109" customWidth="1"/>
    <col min="1302" max="1320" width="9.140625" style="109"/>
    <col min="1321" max="1321" width="40.85546875" style="109" customWidth="1"/>
    <col min="1322" max="1482" width="9.140625" style="109"/>
    <col min="1483" max="1483" width="12.140625" style="109" customWidth="1"/>
    <col min="1484" max="1484" width="60.28515625" style="109" customWidth="1"/>
    <col min="1485" max="1485" width="17.28515625" style="109" customWidth="1"/>
    <col min="1486" max="1486" width="6.28515625" style="109" customWidth="1"/>
    <col min="1487" max="1488" width="6.85546875" style="109" customWidth="1"/>
    <col min="1489" max="1489" width="8.7109375" style="109" customWidth="1"/>
    <col min="1490" max="1490" width="11.42578125" style="109" customWidth="1"/>
    <col min="1491" max="1491" width="13.42578125" style="109" customWidth="1"/>
    <col min="1492" max="1492" width="13.85546875" style="109" customWidth="1"/>
    <col min="1493" max="1493" width="10.42578125" style="109" customWidth="1"/>
    <col min="1494" max="1494" width="13.85546875" style="109" customWidth="1"/>
    <col min="1495" max="1495" width="12.28515625" style="109" customWidth="1"/>
    <col min="1496" max="1496" width="9.28515625" style="109" customWidth="1"/>
    <col min="1497" max="1497" width="19.140625" style="109" customWidth="1"/>
    <col min="1498" max="1498" width="20.28515625" style="109" customWidth="1"/>
    <col min="1499" max="1499" width="20.7109375" style="109" customWidth="1"/>
    <col min="1500" max="1500" width="20.5703125" style="109" customWidth="1"/>
    <col min="1501" max="1501" width="22.140625" style="109" customWidth="1"/>
    <col min="1502" max="1502" width="11.5703125" style="109" customWidth="1"/>
    <col min="1503" max="1503" width="11" style="109" customWidth="1"/>
    <col min="1504" max="1504" width="11.85546875" style="109" customWidth="1"/>
    <col min="1505" max="1505" width="9.85546875" style="109" customWidth="1"/>
    <col min="1506" max="1506" width="10.140625" style="109" customWidth="1"/>
    <col min="1507" max="1507" width="10.5703125" style="109" customWidth="1"/>
    <col min="1508" max="1508" width="10.140625" style="109" customWidth="1"/>
    <col min="1509" max="1509" width="9.140625" style="109" customWidth="1"/>
    <col min="1510" max="1510" width="12.42578125" style="109" customWidth="1"/>
    <col min="1511" max="1511" width="9" style="109" customWidth="1"/>
    <col min="1512" max="1512" width="9.42578125" style="109" customWidth="1"/>
    <col min="1513" max="1513" width="9.7109375" style="109" customWidth="1"/>
    <col min="1514" max="1514" width="11.85546875" style="109" customWidth="1"/>
    <col min="1515" max="1515" width="13.42578125" style="109" customWidth="1"/>
    <col min="1516" max="1516" width="10.42578125" style="109" customWidth="1"/>
    <col min="1517" max="1517" width="9" style="109" customWidth="1"/>
    <col min="1518" max="1518" width="10.28515625" style="109" customWidth="1"/>
    <col min="1519" max="1519" width="10.140625" style="109" customWidth="1"/>
    <col min="1520" max="1520" width="12.28515625" style="109" customWidth="1"/>
    <col min="1521" max="1521" width="9.85546875" style="109" customWidth="1"/>
    <col min="1522" max="1522" width="9.5703125" style="109" customWidth="1"/>
    <col min="1523" max="1523" width="9.140625" style="109" customWidth="1"/>
    <col min="1524" max="1524" width="9.85546875" style="109" customWidth="1"/>
    <col min="1525" max="1525" width="11.7109375" style="109" customWidth="1"/>
    <col min="1526" max="1527" width="10.28515625" style="109" customWidth="1"/>
    <col min="1528" max="1528" width="9.85546875" style="109" customWidth="1"/>
    <col min="1529" max="1529" width="10.140625" style="109" customWidth="1"/>
    <col min="1530" max="1530" width="11.85546875" style="109" customWidth="1"/>
    <col min="1531" max="1531" width="9" style="109" customWidth="1"/>
    <col min="1532" max="1532" width="10.140625" style="109" customWidth="1"/>
    <col min="1533" max="1533" width="8.28515625" style="109" customWidth="1"/>
    <col min="1534" max="1534" width="10.5703125" style="109" customWidth="1"/>
    <col min="1535" max="1535" width="11.140625" style="109" customWidth="1"/>
    <col min="1536" max="1536" width="10.5703125" style="109" customWidth="1"/>
    <col min="1537" max="1538" width="8.28515625" style="109" customWidth="1"/>
    <col min="1539" max="1539" width="10" style="109" customWidth="1"/>
    <col min="1540" max="1540" width="11.140625" style="109" customWidth="1"/>
    <col min="1541" max="1543" width="8.28515625" style="109" customWidth="1"/>
    <col min="1544" max="1544" width="9.85546875" style="109" customWidth="1"/>
    <col min="1545" max="1545" width="11.7109375" style="109" customWidth="1"/>
    <col min="1546" max="1546" width="8.28515625" style="109" customWidth="1"/>
    <col min="1547" max="1547" width="9.42578125" style="109" customWidth="1"/>
    <col min="1548" max="1548" width="10.28515625" style="109" customWidth="1"/>
    <col min="1549" max="1549" width="10.85546875" style="109" customWidth="1"/>
    <col min="1550" max="1550" width="12.85546875" style="109" customWidth="1"/>
    <col min="1551" max="1551" width="10.42578125" style="109" customWidth="1"/>
    <col min="1552" max="1552" width="9.140625" style="109"/>
    <col min="1553" max="1553" width="10" style="109" customWidth="1"/>
    <col min="1554" max="1554" width="10.7109375" style="109" customWidth="1"/>
    <col min="1555" max="1555" width="11.85546875" style="109" customWidth="1"/>
    <col min="1556" max="1556" width="10.5703125" style="109" customWidth="1"/>
    <col min="1557" max="1557" width="12.85546875" style="109" customWidth="1"/>
    <col min="1558" max="1576" width="9.140625" style="109"/>
    <col min="1577" max="1577" width="40.85546875" style="109" customWidth="1"/>
    <col min="1578" max="1738" width="9.140625" style="109"/>
    <col min="1739" max="1739" width="12.140625" style="109" customWidth="1"/>
    <col min="1740" max="1740" width="60.28515625" style="109" customWidth="1"/>
    <col min="1741" max="1741" width="17.28515625" style="109" customWidth="1"/>
    <col min="1742" max="1742" width="6.28515625" style="109" customWidth="1"/>
    <col min="1743" max="1744" width="6.85546875" style="109" customWidth="1"/>
    <col min="1745" max="1745" width="8.7109375" style="109" customWidth="1"/>
    <col min="1746" max="1746" width="11.42578125" style="109" customWidth="1"/>
    <col min="1747" max="1747" width="13.42578125" style="109" customWidth="1"/>
    <col min="1748" max="1748" width="13.85546875" style="109" customWidth="1"/>
    <col min="1749" max="1749" width="10.42578125" style="109" customWidth="1"/>
    <col min="1750" max="1750" width="13.85546875" style="109" customWidth="1"/>
    <col min="1751" max="1751" width="12.28515625" style="109" customWidth="1"/>
    <col min="1752" max="1752" width="9.28515625" style="109" customWidth="1"/>
    <col min="1753" max="1753" width="19.140625" style="109" customWidth="1"/>
    <col min="1754" max="1754" width="20.28515625" style="109" customWidth="1"/>
    <col min="1755" max="1755" width="20.7109375" style="109" customWidth="1"/>
    <col min="1756" max="1756" width="20.5703125" style="109" customWidth="1"/>
    <col min="1757" max="1757" width="22.140625" style="109" customWidth="1"/>
    <col min="1758" max="1758" width="11.5703125" style="109" customWidth="1"/>
    <col min="1759" max="1759" width="11" style="109" customWidth="1"/>
    <col min="1760" max="1760" width="11.85546875" style="109" customWidth="1"/>
    <col min="1761" max="1761" width="9.85546875" style="109" customWidth="1"/>
    <col min="1762" max="1762" width="10.140625" style="109" customWidth="1"/>
    <col min="1763" max="1763" width="10.5703125" style="109" customWidth="1"/>
    <col min="1764" max="1764" width="10.140625" style="109" customWidth="1"/>
    <col min="1765" max="1765" width="9.140625" style="109" customWidth="1"/>
    <col min="1766" max="1766" width="12.42578125" style="109" customWidth="1"/>
    <col min="1767" max="1767" width="9" style="109" customWidth="1"/>
    <col min="1768" max="1768" width="9.42578125" style="109" customWidth="1"/>
    <col min="1769" max="1769" width="9.7109375" style="109" customWidth="1"/>
    <col min="1770" max="1770" width="11.85546875" style="109" customWidth="1"/>
    <col min="1771" max="1771" width="13.42578125" style="109" customWidth="1"/>
    <col min="1772" max="1772" width="10.42578125" style="109" customWidth="1"/>
    <col min="1773" max="1773" width="9" style="109" customWidth="1"/>
    <col min="1774" max="1774" width="10.28515625" style="109" customWidth="1"/>
    <col min="1775" max="1775" width="10.140625" style="109" customWidth="1"/>
    <col min="1776" max="1776" width="12.28515625" style="109" customWidth="1"/>
    <col min="1777" max="1777" width="9.85546875" style="109" customWidth="1"/>
    <col min="1778" max="1778" width="9.5703125" style="109" customWidth="1"/>
    <col min="1779" max="1779" width="9.140625" style="109" customWidth="1"/>
    <col min="1780" max="1780" width="9.85546875" style="109" customWidth="1"/>
    <col min="1781" max="1781" width="11.7109375" style="109" customWidth="1"/>
    <col min="1782" max="1783" width="10.28515625" style="109" customWidth="1"/>
    <col min="1784" max="1784" width="9.85546875" style="109" customWidth="1"/>
    <col min="1785" max="1785" width="10.140625" style="109" customWidth="1"/>
    <col min="1786" max="1786" width="11.85546875" style="109" customWidth="1"/>
    <col min="1787" max="1787" width="9" style="109" customWidth="1"/>
    <col min="1788" max="1788" width="10.140625" style="109" customWidth="1"/>
    <col min="1789" max="1789" width="8.28515625" style="109" customWidth="1"/>
    <col min="1790" max="1790" width="10.5703125" style="109" customWidth="1"/>
    <col min="1791" max="1791" width="11.140625" style="109" customWidth="1"/>
    <col min="1792" max="1792" width="10.5703125" style="109" customWidth="1"/>
    <col min="1793" max="1794" width="8.28515625" style="109" customWidth="1"/>
    <col min="1795" max="1795" width="10" style="109" customWidth="1"/>
    <col min="1796" max="1796" width="11.140625" style="109" customWidth="1"/>
    <col min="1797" max="1799" width="8.28515625" style="109" customWidth="1"/>
    <col min="1800" max="1800" width="9.85546875" style="109" customWidth="1"/>
    <col min="1801" max="1801" width="11.7109375" style="109" customWidth="1"/>
    <col min="1802" max="1802" width="8.28515625" style="109" customWidth="1"/>
    <col min="1803" max="1803" width="9.42578125" style="109" customWidth="1"/>
    <col min="1804" max="1804" width="10.28515625" style="109" customWidth="1"/>
    <col min="1805" max="1805" width="10.85546875" style="109" customWidth="1"/>
    <col min="1806" max="1806" width="12.85546875" style="109" customWidth="1"/>
    <col min="1807" max="1807" width="10.42578125" style="109" customWidth="1"/>
    <col min="1808" max="1808" width="9.140625" style="109"/>
    <col min="1809" max="1809" width="10" style="109" customWidth="1"/>
    <col min="1810" max="1810" width="10.7109375" style="109" customWidth="1"/>
    <col min="1811" max="1811" width="11.85546875" style="109" customWidth="1"/>
    <col min="1812" max="1812" width="10.5703125" style="109" customWidth="1"/>
    <col min="1813" max="1813" width="12.85546875" style="109" customWidth="1"/>
    <col min="1814" max="1832" width="9.140625" style="109"/>
    <col min="1833" max="1833" width="40.85546875" style="109" customWidth="1"/>
    <col min="1834" max="1994" width="9.140625" style="109"/>
    <col min="1995" max="1995" width="12.140625" style="109" customWidth="1"/>
    <col min="1996" max="1996" width="60.28515625" style="109" customWidth="1"/>
    <col min="1997" max="1997" width="17.28515625" style="109" customWidth="1"/>
    <col min="1998" max="1998" width="6.28515625" style="109" customWidth="1"/>
    <col min="1999" max="2000" width="6.85546875" style="109" customWidth="1"/>
    <col min="2001" max="2001" width="8.7109375" style="109" customWidth="1"/>
    <col min="2002" max="2002" width="11.42578125" style="109" customWidth="1"/>
    <col min="2003" max="2003" width="13.42578125" style="109" customWidth="1"/>
    <col min="2004" max="2004" width="13.85546875" style="109" customWidth="1"/>
    <col min="2005" max="2005" width="10.42578125" style="109" customWidth="1"/>
    <col min="2006" max="2006" width="13.85546875" style="109" customWidth="1"/>
    <col min="2007" max="2007" width="12.28515625" style="109" customWidth="1"/>
    <col min="2008" max="2008" width="9.28515625" style="109" customWidth="1"/>
    <col min="2009" max="2009" width="19.140625" style="109" customWidth="1"/>
    <col min="2010" max="2010" width="20.28515625" style="109" customWidth="1"/>
    <col min="2011" max="2011" width="20.7109375" style="109" customWidth="1"/>
    <col min="2012" max="2012" width="20.5703125" style="109" customWidth="1"/>
    <col min="2013" max="2013" width="22.140625" style="109" customWidth="1"/>
    <col min="2014" max="2014" width="11.5703125" style="109" customWidth="1"/>
    <col min="2015" max="2015" width="11" style="109" customWidth="1"/>
    <col min="2016" max="2016" width="11.85546875" style="109" customWidth="1"/>
    <col min="2017" max="2017" width="9.85546875" style="109" customWidth="1"/>
    <col min="2018" max="2018" width="10.140625" style="109" customWidth="1"/>
    <col min="2019" max="2019" width="10.5703125" style="109" customWidth="1"/>
    <col min="2020" max="2020" width="10.140625" style="109" customWidth="1"/>
    <col min="2021" max="2021" width="9.140625" style="109" customWidth="1"/>
    <col min="2022" max="2022" width="12.42578125" style="109" customWidth="1"/>
    <col min="2023" max="2023" width="9" style="109" customWidth="1"/>
    <col min="2024" max="2024" width="9.42578125" style="109" customWidth="1"/>
    <col min="2025" max="2025" width="9.7109375" style="109" customWidth="1"/>
    <col min="2026" max="2026" width="11.85546875" style="109" customWidth="1"/>
    <col min="2027" max="2027" width="13.42578125" style="109" customWidth="1"/>
    <col min="2028" max="2028" width="10.42578125" style="109" customWidth="1"/>
    <col min="2029" max="2029" width="9" style="109" customWidth="1"/>
    <col min="2030" max="2030" width="10.28515625" style="109" customWidth="1"/>
    <col min="2031" max="2031" width="10.140625" style="109" customWidth="1"/>
    <col min="2032" max="2032" width="12.28515625" style="109" customWidth="1"/>
    <col min="2033" max="2033" width="9.85546875" style="109" customWidth="1"/>
    <col min="2034" max="2034" width="9.5703125" style="109" customWidth="1"/>
    <col min="2035" max="2035" width="9.140625" style="109" customWidth="1"/>
    <col min="2036" max="2036" width="9.85546875" style="109" customWidth="1"/>
    <col min="2037" max="2037" width="11.7109375" style="109" customWidth="1"/>
    <col min="2038" max="2039" width="10.28515625" style="109" customWidth="1"/>
    <col min="2040" max="2040" width="9.85546875" style="109" customWidth="1"/>
    <col min="2041" max="2041" width="10.140625" style="109" customWidth="1"/>
    <col min="2042" max="2042" width="11.85546875" style="109" customWidth="1"/>
    <col min="2043" max="2043" width="9" style="109" customWidth="1"/>
    <col min="2044" max="2044" width="10.140625" style="109" customWidth="1"/>
    <col min="2045" max="2045" width="8.28515625" style="109" customWidth="1"/>
    <col min="2046" max="2046" width="10.5703125" style="109" customWidth="1"/>
    <col min="2047" max="2047" width="11.140625" style="109" customWidth="1"/>
    <col min="2048" max="2048" width="10.5703125" style="109" customWidth="1"/>
    <col min="2049" max="2050" width="8.28515625" style="109" customWidth="1"/>
    <col min="2051" max="2051" width="10" style="109" customWidth="1"/>
    <col min="2052" max="2052" width="11.140625" style="109" customWidth="1"/>
    <col min="2053" max="2055" width="8.28515625" style="109" customWidth="1"/>
    <col min="2056" max="2056" width="9.85546875" style="109" customWidth="1"/>
    <col min="2057" max="2057" width="11.7109375" style="109" customWidth="1"/>
    <col min="2058" max="2058" width="8.28515625" style="109" customWidth="1"/>
    <col min="2059" max="2059" width="9.42578125" style="109" customWidth="1"/>
    <col min="2060" max="2060" width="10.28515625" style="109" customWidth="1"/>
    <col min="2061" max="2061" width="10.85546875" style="109" customWidth="1"/>
    <col min="2062" max="2062" width="12.85546875" style="109" customWidth="1"/>
    <col min="2063" max="2063" width="10.42578125" style="109" customWidth="1"/>
    <col min="2064" max="2064" width="9.140625" style="109"/>
    <col min="2065" max="2065" width="10" style="109" customWidth="1"/>
    <col min="2066" max="2066" width="10.7109375" style="109" customWidth="1"/>
    <col min="2067" max="2067" width="11.85546875" style="109" customWidth="1"/>
    <col min="2068" max="2068" width="10.5703125" style="109" customWidth="1"/>
    <col min="2069" max="2069" width="12.85546875" style="109" customWidth="1"/>
    <col min="2070" max="2088" width="9.140625" style="109"/>
    <col min="2089" max="2089" width="40.85546875" style="109" customWidth="1"/>
    <col min="2090" max="2250" width="9.140625" style="109"/>
    <col min="2251" max="2251" width="12.140625" style="109" customWidth="1"/>
    <col min="2252" max="2252" width="60.28515625" style="109" customWidth="1"/>
    <col min="2253" max="2253" width="17.28515625" style="109" customWidth="1"/>
    <col min="2254" max="2254" width="6.28515625" style="109" customWidth="1"/>
    <col min="2255" max="2256" width="6.85546875" style="109" customWidth="1"/>
    <col min="2257" max="2257" width="8.7109375" style="109" customWidth="1"/>
    <col min="2258" max="2258" width="11.42578125" style="109" customWidth="1"/>
    <col min="2259" max="2259" width="13.42578125" style="109" customWidth="1"/>
    <col min="2260" max="2260" width="13.85546875" style="109" customWidth="1"/>
    <col min="2261" max="2261" width="10.42578125" style="109" customWidth="1"/>
    <col min="2262" max="2262" width="13.85546875" style="109" customWidth="1"/>
    <col min="2263" max="2263" width="12.28515625" style="109" customWidth="1"/>
    <col min="2264" max="2264" width="9.28515625" style="109" customWidth="1"/>
    <col min="2265" max="2265" width="19.140625" style="109" customWidth="1"/>
    <col min="2266" max="2266" width="20.28515625" style="109" customWidth="1"/>
    <col min="2267" max="2267" width="20.7109375" style="109" customWidth="1"/>
    <col min="2268" max="2268" width="20.5703125" style="109" customWidth="1"/>
    <col min="2269" max="2269" width="22.140625" style="109" customWidth="1"/>
    <col min="2270" max="2270" width="11.5703125" style="109" customWidth="1"/>
    <col min="2271" max="2271" width="11" style="109" customWidth="1"/>
    <col min="2272" max="2272" width="11.85546875" style="109" customWidth="1"/>
    <col min="2273" max="2273" width="9.85546875" style="109" customWidth="1"/>
    <col min="2274" max="2274" width="10.140625" style="109" customWidth="1"/>
    <col min="2275" max="2275" width="10.5703125" style="109" customWidth="1"/>
    <col min="2276" max="2276" width="10.140625" style="109" customWidth="1"/>
    <col min="2277" max="2277" width="9.140625" style="109" customWidth="1"/>
    <col min="2278" max="2278" width="12.42578125" style="109" customWidth="1"/>
    <col min="2279" max="2279" width="9" style="109" customWidth="1"/>
    <col min="2280" max="2280" width="9.42578125" style="109" customWidth="1"/>
    <col min="2281" max="2281" width="9.7109375" style="109" customWidth="1"/>
    <col min="2282" max="2282" width="11.85546875" style="109" customWidth="1"/>
    <col min="2283" max="2283" width="13.42578125" style="109" customWidth="1"/>
    <col min="2284" max="2284" width="10.42578125" style="109" customWidth="1"/>
    <col min="2285" max="2285" width="9" style="109" customWidth="1"/>
    <col min="2286" max="2286" width="10.28515625" style="109" customWidth="1"/>
    <col min="2287" max="2287" width="10.140625" style="109" customWidth="1"/>
    <col min="2288" max="2288" width="12.28515625" style="109" customWidth="1"/>
    <col min="2289" max="2289" width="9.85546875" style="109" customWidth="1"/>
    <col min="2290" max="2290" width="9.5703125" style="109" customWidth="1"/>
    <col min="2291" max="2291" width="9.140625" style="109" customWidth="1"/>
    <col min="2292" max="2292" width="9.85546875" style="109" customWidth="1"/>
    <col min="2293" max="2293" width="11.7109375" style="109" customWidth="1"/>
    <col min="2294" max="2295" width="10.28515625" style="109" customWidth="1"/>
    <col min="2296" max="2296" width="9.85546875" style="109" customWidth="1"/>
    <col min="2297" max="2297" width="10.140625" style="109" customWidth="1"/>
    <col min="2298" max="2298" width="11.85546875" style="109" customWidth="1"/>
    <col min="2299" max="2299" width="9" style="109" customWidth="1"/>
    <col min="2300" max="2300" width="10.140625" style="109" customWidth="1"/>
    <col min="2301" max="2301" width="8.28515625" style="109" customWidth="1"/>
    <col min="2302" max="2302" width="10.5703125" style="109" customWidth="1"/>
    <col min="2303" max="2303" width="11.140625" style="109" customWidth="1"/>
    <col min="2304" max="2304" width="10.5703125" style="109" customWidth="1"/>
    <col min="2305" max="2306" width="8.28515625" style="109" customWidth="1"/>
    <col min="2307" max="2307" width="10" style="109" customWidth="1"/>
    <col min="2308" max="2308" width="11.140625" style="109" customWidth="1"/>
    <col min="2309" max="2311" width="8.28515625" style="109" customWidth="1"/>
    <col min="2312" max="2312" width="9.85546875" style="109" customWidth="1"/>
    <col min="2313" max="2313" width="11.7109375" style="109" customWidth="1"/>
    <col min="2314" max="2314" width="8.28515625" style="109" customWidth="1"/>
    <col min="2315" max="2315" width="9.42578125" style="109" customWidth="1"/>
    <col min="2316" max="2316" width="10.28515625" style="109" customWidth="1"/>
    <col min="2317" max="2317" width="10.85546875" style="109" customWidth="1"/>
    <col min="2318" max="2318" width="12.85546875" style="109" customWidth="1"/>
    <col min="2319" max="2319" width="10.42578125" style="109" customWidth="1"/>
    <col min="2320" max="2320" width="9.140625" style="109"/>
    <col min="2321" max="2321" width="10" style="109" customWidth="1"/>
    <col min="2322" max="2322" width="10.7109375" style="109" customWidth="1"/>
    <col min="2323" max="2323" width="11.85546875" style="109" customWidth="1"/>
    <col min="2324" max="2324" width="10.5703125" style="109" customWidth="1"/>
    <col min="2325" max="2325" width="12.85546875" style="109" customWidth="1"/>
    <col min="2326" max="2344" width="9.140625" style="109"/>
    <col min="2345" max="2345" width="40.85546875" style="109" customWidth="1"/>
    <col min="2346" max="2506" width="9.140625" style="109"/>
    <col min="2507" max="2507" width="12.140625" style="109" customWidth="1"/>
    <col min="2508" max="2508" width="60.28515625" style="109" customWidth="1"/>
    <col min="2509" max="2509" width="17.28515625" style="109" customWidth="1"/>
    <col min="2510" max="2510" width="6.28515625" style="109" customWidth="1"/>
    <col min="2511" max="2512" width="6.85546875" style="109" customWidth="1"/>
    <col min="2513" max="2513" width="8.7109375" style="109" customWidth="1"/>
    <col min="2514" max="2514" width="11.42578125" style="109" customWidth="1"/>
    <col min="2515" max="2515" width="13.42578125" style="109" customWidth="1"/>
    <col min="2516" max="2516" width="13.85546875" style="109" customWidth="1"/>
    <col min="2517" max="2517" width="10.42578125" style="109" customWidth="1"/>
    <col min="2518" max="2518" width="13.85546875" style="109" customWidth="1"/>
    <col min="2519" max="2519" width="12.28515625" style="109" customWidth="1"/>
    <col min="2520" max="2520" width="9.28515625" style="109" customWidth="1"/>
    <col min="2521" max="2521" width="19.140625" style="109" customWidth="1"/>
    <col min="2522" max="2522" width="20.28515625" style="109" customWidth="1"/>
    <col min="2523" max="2523" width="20.7109375" style="109" customWidth="1"/>
    <col min="2524" max="2524" width="20.5703125" style="109" customWidth="1"/>
    <col min="2525" max="2525" width="22.140625" style="109" customWidth="1"/>
    <col min="2526" max="2526" width="11.5703125" style="109" customWidth="1"/>
    <col min="2527" max="2527" width="11" style="109" customWidth="1"/>
    <col min="2528" max="2528" width="11.85546875" style="109" customWidth="1"/>
    <col min="2529" max="2529" width="9.85546875" style="109" customWidth="1"/>
    <col min="2530" max="2530" width="10.140625" style="109" customWidth="1"/>
    <col min="2531" max="2531" width="10.5703125" style="109" customWidth="1"/>
    <col min="2532" max="2532" width="10.140625" style="109" customWidth="1"/>
    <col min="2533" max="2533" width="9.140625" style="109" customWidth="1"/>
    <col min="2534" max="2534" width="12.42578125" style="109" customWidth="1"/>
    <col min="2535" max="2535" width="9" style="109" customWidth="1"/>
    <col min="2536" max="2536" width="9.42578125" style="109" customWidth="1"/>
    <col min="2537" max="2537" width="9.7109375" style="109" customWidth="1"/>
    <col min="2538" max="2538" width="11.85546875" style="109" customWidth="1"/>
    <col min="2539" max="2539" width="13.42578125" style="109" customWidth="1"/>
    <col min="2540" max="2540" width="10.42578125" style="109" customWidth="1"/>
    <col min="2541" max="2541" width="9" style="109" customWidth="1"/>
    <col min="2542" max="2542" width="10.28515625" style="109" customWidth="1"/>
    <col min="2543" max="2543" width="10.140625" style="109" customWidth="1"/>
    <col min="2544" max="2544" width="12.28515625" style="109" customWidth="1"/>
    <col min="2545" max="2545" width="9.85546875" style="109" customWidth="1"/>
    <col min="2546" max="2546" width="9.5703125" style="109" customWidth="1"/>
    <col min="2547" max="2547" width="9.140625" style="109" customWidth="1"/>
    <col min="2548" max="2548" width="9.85546875" style="109" customWidth="1"/>
    <col min="2549" max="2549" width="11.7109375" style="109" customWidth="1"/>
    <col min="2550" max="2551" width="10.28515625" style="109" customWidth="1"/>
    <col min="2552" max="2552" width="9.85546875" style="109" customWidth="1"/>
    <col min="2553" max="2553" width="10.140625" style="109" customWidth="1"/>
    <col min="2554" max="2554" width="11.85546875" style="109" customWidth="1"/>
    <col min="2555" max="2555" width="9" style="109" customWidth="1"/>
    <col min="2556" max="2556" width="10.140625" style="109" customWidth="1"/>
    <col min="2557" max="2557" width="8.28515625" style="109" customWidth="1"/>
    <col min="2558" max="2558" width="10.5703125" style="109" customWidth="1"/>
    <col min="2559" max="2559" width="11.140625" style="109" customWidth="1"/>
    <col min="2560" max="2560" width="10.5703125" style="109" customWidth="1"/>
    <col min="2561" max="2562" width="8.28515625" style="109" customWidth="1"/>
    <col min="2563" max="2563" width="10" style="109" customWidth="1"/>
    <col min="2564" max="2564" width="11.140625" style="109" customWidth="1"/>
    <col min="2565" max="2567" width="8.28515625" style="109" customWidth="1"/>
    <col min="2568" max="2568" width="9.85546875" style="109" customWidth="1"/>
    <col min="2569" max="2569" width="11.7109375" style="109" customWidth="1"/>
    <col min="2570" max="2570" width="8.28515625" style="109" customWidth="1"/>
    <col min="2571" max="2571" width="9.42578125" style="109" customWidth="1"/>
    <col min="2572" max="2572" width="10.28515625" style="109" customWidth="1"/>
    <col min="2573" max="2573" width="10.85546875" style="109" customWidth="1"/>
    <col min="2574" max="2574" width="12.85546875" style="109" customWidth="1"/>
    <col min="2575" max="2575" width="10.42578125" style="109" customWidth="1"/>
    <col min="2576" max="2576" width="9.140625" style="109"/>
    <col min="2577" max="2577" width="10" style="109" customWidth="1"/>
    <col min="2578" max="2578" width="10.7109375" style="109" customWidth="1"/>
    <col min="2579" max="2579" width="11.85546875" style="109" customWidth="1"/>
    <col min="2580" max="2580" width="10.5703125" style="109" customWidth="1"/>
    <col min="2581" max="2581" width="12.85546875" style="109" customWidth="1"/>
    <col min="2582" max="2600" width="9.140625" style="109"/>
    <col min="2601" max="2601" width="40.85546875" style="109" customWidth="1"/>
    <col min="2602" max="2762" width="9.140625" style="109"/>
    <col min="2763" max="2763" width="12.140625" style="109" customWidth="1"/>
    <col min="2764" max="2764" width="60.28515625" style="109" customWidth="1"/>
    <col min="2765" max="2765" width="17.28515625" style="109" customWidth="1"/>
    <col min="2766" max="2766" width="6.28515625" style="109" customWidth="1"/>
    <col min="2767" max="2768" width="6.85546875" style="109" customWidth="1"/>
    <col min="2769" max="2769" width="8.7109375" style="109" customWidth="1"/>
    <col min="2770" max="2770" width="11.42578125" style="109" customWidth="1"/>
    <col min="2771" max="2771" width="13.42578125" style="109" customWidth="1"/>
    <col min="2772" max="2772" width="13.85546875" style="109" customWidth="1"/>
    <col min="2773" max="2773" width="10.42578125" style="109" customWidth="1"/>
    <col min="2774" max="2774" width="13.85546875" style="109" customWidth="1"/>
    <col min="2775" max="2775" width="12.28515625" style="109" customWidth="1"/>
    <col min="2776" max="2776" width="9.28515625" style="109" customWidth="1"/>
    <col min="2777" max="2777" width="19.140625" style="109" customWidth="1"/>
    <col min="2778" max="2778" width="20.28515625" style="109" customWidth="1"/>
    <col min="2779" max="2779" width="20.7109375" style="109" customWidth="1"/>
    <col min="2780" max="2780" width="20.5703125" style="109" customWidth="1"/>
    <col min="2781" max="2781" width="22.140625" style="109" customWidth="1"/>
    <col min="2782" max="2782" width="11.5703125" style="109" customWidth="1"/>
    <col min="2783" max="2783" width="11" style="109" customWidth="1"/>
    <col min="2784" max="2784" width="11.85546875" style="109" customWidth="1"/>
    <col min="2785" max="2785" width="9.85546875" style="109" customWidth="1"/>
    <col min="2786" max="2786" width="10.140625" style="109" customWidth="1"/>
    <col min="2787" max="2787" width="10.5703125" style="109" customWidth="1"/>
    <col min="2788" max="2788" width="10.140625" style="109" customWidth="1"/>
    <col min="2789" max="2789" width="9.140625" style="109" customWidth="1"/>
    <col min="2790" max="2790" width="12.42578125" style="109" customWidth="1"/>
    <col min="2791" max="2791" width="9" style="109" customWidth="1"/>
    <col min="2792" max="2792" width="9.42578125" style="109" customWidth="1"/>
    <col min="2793" max="2793" width="9.7109375" style="109" customWidth="1"/>
    <col min="2794" max="2794" width="11.85546875" style="109" customWidth="1"/>
    <col min="2795" max="2795" width="13.42578125" style="109" customWidth="1"/>
    <col min="2796" max="2796" width="10.42578125" style="109" customWidth="1"/>
    <col min="2797" max="2797" width="9" style="109" customWidth="1"/>
    <col min="2798" max="2798" width="10.28515625" style="109" customWidth="1"/>
    <col min="2799" max="2799" width="10.140625" style="109" customWidth="1"/>
    <col min="2800" max="2800" width="12.28515625" style="109" customWidth="1"/>
    <col min="2801" max="2801" width="9.85546875" style="109" customWidth="1"/>
    <col min="2802" max="2802" width="9.5703125" style="109" customWidth="1"/>
    <col min="2803" max="2803" width="9.140625" style="109" customWidth="1"/>
    <col min="2804" max="2804" width="9.85546875" style="109" customWidth="1"/>
    <col min="2805" max="2805" width="11.7109375" style="109" customWidth="1"/>
    <col min="2806" max="2807" width="10.28515625" style="109" customWidth="1"/>
    <col min="2808" max="2808" width="9.85546875" style="109" customWidth="1"/>
    <col min="2809" max="2809" width="10.140625" style="109" customWidth="1"/>
    <col min="2810" max="2810" width="11.85546875" style="109" customWidth="1"/>
    <col min="2811" max="2811" width="9" style="109" customWidth="1"/>
    <col min="2812" max="2812" width="10.140625" style="109" customWidth="1"/>
    <col min="2813" max="2813" width="8.28515625" style="109" customWidth="1"/>
    <col min="2814" max="2814" width="10.5703125" style="109" customWidth="1"/>
    <col min="2815" max="2815" width="11.140625" style="109" customWidth="1"/>
    <col min="2816" max="2816" width="10.5703125" style="109" customWidth="1"/>
    <col min="2817" max="2818" width="8.28515625" style="109" customWidth="1"/>
    <col min="2819" max="2819" width="10" style="109" customWidth="1"/>
    <col min="2820" max="2820" width="11.140625" style="109" customWidth="1"/>
    <col min="2821" max="2823" width="8.28515625" style="109" customWidth="1"/>
    <col min="2824" max="2824" width="9.85546875" style="109" customWidth="1"/>
    <col min="2825" max="2825" width="11.7109375" style="109" customWidth="1"/>
    <col min="2826" max="2826" width="8.28515625" style="109" customWidth="1"/>
    <col min="2827" max="2827" width="9.42578125" style="109" customWidth="1"/>
    <col min="2828" max="2828" width="10.28515625" style="109" customWidth="1"/>
    <col min="2829" max="2829" width="10.85546875" style="109" customWidth="1"/>
    <col min="2830" max="2830" width="12.85546875" style="109" customWidth="1"/>
    <col min="2831" max="2831" width="10.42578125" style="109" customWidth="1"/>
    <col min="2832" max="2832" width="9.140625" style="109"/>
    <col min="2833" max="2833" width="10" style="109" customWidth="1"/>
    <col min="2834" max="2834" width="10.7109375" style="109" customWidth="1"/>
    <col min="2835" max="2835" width="11.85546875" style="109" customWidth="1"/>
    <col min="2836" max="2836" width="10.5703125" style="109" customWidth="1"/>
    <col min="2837" max="2837" width="12.85546875" style="109" customWidth="1"/>
    <col min="2838" max="2856" width="9.140625" style="109"/>
    <col min="2857" max="2857" width="40.85546875" style="109" customWidth="1"/>
    <col min="2858" max="3018" width="9.140625" style="109"/>
    <col min="3019" max="3019" width="12.140625" style="109" customWidth="1"/>
    <col min="3020" max="3020" width="60.28515625" style="109" customWidth="1"/>
    <col min="3021" max="3021" width="17.28515625" style="109" customWidth="1"/>
    <col min="3022" max="3022" width="6.28515625" style="109" customWidth="1"/>
    <col min="3023" max="3024" width="6.85546875" style="109" customWidth="1"/>
    <col min="3025" max="3025" width="8.7109375" style="109" customWidth="1"/>
    <col min="3026" max="3026" width="11.42578125" style="109" customWidth="1"/>
    <col min="3027" max="3027" width="13.42578125" style="109" customWidth="1"/>
    <col min="3028" max="3028" width="13.85546875" style="109" customWidth="1"/>
    <col min="3029" max="3029" width="10.42578125" style="109" customWidth="1"/>
    <col min="3030" max="3030" width="13.85546875" style="109" customWidth="1"/>
    <col min="3031" max="3031" width="12.28515625" style="109" customWidth="1"/>
    <col min="3032" max="3032" width="9.28515625" style="109" customWidth="1"/>
    <col min="3033" max="3033" width="19.140625" style="109" customWidth="1"/>
    <col min="3034" max="3034" width="20.28515625" style="109" customWidth="1"/>
    <col min="3035" max="3035" width="20.7109375" style="109" customWidth="1"/>
    <col min="3036" max="3036" width="20.5703125" style="109" customWidth="1"/>
    <col min="3037" max="3037" width="22.140625" style="109" customWidth="1"/>
    <col min="3038" max="3038" width="11.5703125" style="109" customWidth="1"/>
    <col min="3039" max="3039" width="11" style="109" customWidth="1"/>
    <col min="3040" max="3040" width="11.85546875" style="109" customWidth="1"/>
    <col min="3041" max="3041" width="9.85546875" style="109" customWidth="1"/>
    <col min="3042" max="3042" width="10.140625" style="109" customWidth="1"/>
    <col min="3043" max="3043" width="10.5703125" style="109" customWidth="1"/>
    <col min="3044" max="3044" width="10.140625" style="109" customWidth="1"/>
    <col min="3045" max="3045" width="9.140625" style="109" customWidth="1"/>
    <col min="3046" max="3046" width="12.42578125" style="109" customWidth="1"/>
    <col min="3047" max="3047" width="9" style="109" customWidth="1"/>
    <col min="3048" max="3048" width="9.42578125" style="109" customWidth="1"/>
    <col min="3049" max="3049" width="9.7109375" style="109" customWidth="1"/>
    <col min="3050" max="3050" width="11.85546875" style="109" customWidth="1"/>
    <col min="3051" max="3051" width="13.42578125" style="109" customWidth="1"/>
    <col min="3052" max="3052" width="10.42578125" style="109" customWidth="1"/>
    <col min="3053" max="3053" width="9" style="109" customWidth="1"/>
    <col min="3054" max="3054" width="10.28515625" style="109" customWidth="1"/>
    <col min="3055" max="3055" width="10.140625" style="109" customWidth="1"/>
    <col min="3056" max="3056" width="12.28515625" style="109" customWidth="1"/>
    <col min="3057" max="3057" width="9.85546875" style="109" customWidth="1"/>
    <col min="3058" max="3058" width="9.5703125" style="109" customWidth="1"/>
    <col min="3059" max="3059" width="9.140625" style="109" customWidth="1"/>
    <col min="3060" max="3060" width="9.85546875" style="109" customWidth="1"/>
    <col min="3061" max="3061" width="11.7109375" style="109" customWidth="1"/>
    <col min="3062" max="3063" width="10.28515625" style="109" customWidth="1"/>
    <col min="3064" max="3064" width="9.85546875" style="109" customWidth="1"/>
    <col min="3065" max="3065" width="10.140625" style="109" customWidth="1"/>
    <col min="3066" max="3066" width="11.85546875" style="109" customWidth="1"/>
    <col min="3067" max="3067" width="9" style="109" customWidth="1"/>
    <col min="3068" max="3068" width="10.140625" style="109" customWidth="1"/>
    <col min="3069" max="3069" width="8.28515625" style="109" customWidth="1"/>
    <col min="3070" max="3070" width="10.5703125" style="109" customWidth="1"/>
    <col min="3071" max="3071" width="11.140625" style="109" customWidth="1"/>
    <col min="3072" max="3072" width="10.5703125" style="109" customWidth="1"/>
    <col min="3073" max="3074" width="8.28515625" style="109" customWidth="1"/>
    <col min="3075" max="3075" width="10" style="109" customWidth="1"/>
    <col min="3076" max="3076" width="11.140625" style="109" customWidth="1"/>
    <col min="3077" max="3079" width="8.28515625" style="109" customWidth="1"/>
    <col min="3080" max="3080" width="9.85546875" style="109" customWidth="1"/>
    <col min="3081" max="3081" width="11.7109375" style="109" customWidth="1"/>
    <col min="3082" max="3082" width="8.28515625" style="109" customWidth="1"/>
    <col min="3083" max="3083" width="9.42578125" style="109" customWidth="1"/>
    <col min="3084" max="3084" width="10.28515625" style="109" customWidth="1"/>
    <col min="3085" max="3085" width="10.85546875" style="109" customWidth="1"/>
    <col min="3086" max="3086" width="12.85546875" style="109" customWidth="1"/>
    <col min="3087" max="3087" width="10.42578125" style="109" customWidth="1"/>
    <col min="3088" max="3088" width="9.140625" style="109"/>
    <col min="3089" max="3089" width="10" style="109" customWidth="1"/>
    <col min="3090" max="3090" width="10.7109375" style="109" customWidth="1"/>
    <col min="3091" max="3091" width="11.85546875" style="109" customWidth="1"/>
    <col min="3092" max="3092" width="10.5703125" style="109" customWidth="1"/>
    <col min="3093" max="3093" width="12.85546875" style="109" customWidth="1"/>
    <col min="3094" max="3112" width="9.140625" style="109"/>
    <col min="3113" max="3113" width="40.85546875" style="109" customWidth="1"/>
    <col min="3114" max="3274" width="9.140625" style="109"/>
    <col min="3275" max="3275" width="12.140625" style="109" customWidth="1"/>
    <col min="3276" max="3276" width="60.28515625" style="109" customWidth="1"/>
    <col min="3277" max="3277" width="17.28515625" style="109" customWidth="1"/>
    <col min="3278" max="3278" width="6.28515625" style="109" customWidth="1"/>
    <col min="3279" max="3280" width="6.85546875" style="109" customWidth="1"/>
    <col min="3281" max="3281" width="8.7109375" style="109" customWidth="1"/>
    <col min="3282" max="3282" width="11.42578125" style="109" customWidth="1"/>
    <col min="3283" max="3283" width="13.42578125" style="109" customWidth="1"/>
    <col min="3284" max="3284" width="13.85546875" style="109" customWidth="1"/>
    <col min="3285" max="3285" width="10.42578125" style="109" customWidth="1"/>
    <col min="3286" max="3286" width="13.85546875" style="109" customWidth="1"/>
    <col min="3287" max="3287" width="12.28515625" style="109" customWidth="1"/>
    <col min="3288" max="3288" width="9.28515625" style="109" customWidth="1"/>
    <col min="3289" max="3289" width="19.140625" style="109" customWidth="1"/>
    <col min="3290" max="3290" width="20.28515625" style="109" customWidth="1"/>
    <col min="3291" max="3291" width="20.7109375" style="109" customWidth="1"/>
    <col min="3292" max="3292" width="20.5703125" style="109" customWidth="1"/>
    <col min="3293" max="3293" width="22.140625" style="109" customWidth="1"/>
    <col min="3294" max="3294" width="11.5703125" style="109" customWidth="1"/>
    <col min="3295" max="3295" width="11" style="109" customWidth="1"/>
    <col min="3296" max="3296" width="11.85546875" style="109" customWidth="1"/>
    <col min="3297" max="3297" width="9.85546875" style="109" customWidth="1"/>
    <col min="3298" max="3298" width="10.140625" style="109" customWidth="1"/>
    <col min="3299" max="3299" width="10.5703125" style="109" customWidth="1"/>
    <col min="3300" max="3300" width="10.140625" style="109" customWidth="1"/>
    <col min="3301" max="3301" width="9.140625" style="109" customWidth="1"/>
    <col min="3302" max="3302" width="12.42578125" style="109" customWidth="1"/>
    <col min="3303" max="3303" width="9" style="109" customWidth="1"/>
    <col min="3304" max="3304" width="9.42578125" style="109" customWidth="1"/>
    <col min="3305" max="3305" width="9.7109375" style="109" customWidth="1"/>
    <col min="3306" max="3306" width="11.85546875" style="109" customWidth="1"/>
    <col min="3307" max="3307" width="13.42578125" style="109" customWidth="1"/>
    <col min="3308" max="3308" width="10.42578125" style="109" customWidth="1"/>
    <col min="3309" max="3309" width="9" style="109" customWidth="1"/>
    <col min="3310" max="3310" width="10.28515625" style="109" customWidth="1"/>
    <col min="3311" max="3311" width="10.140625" style="109" customWidth="1"/>
    <col min="3312" max="3312" width="12.28515625" style="109" customWidth="1"/>
    <col min="3313" max="3313" width="9.85546875" style="109" customWidth="1"/>
    <col min="3314" max="3314" width="9.5703125" style="109" customWidth="1"/>
    <col min="3315" max="3315" width="9.140625" style="109" customWidth="1"/>
    <col min="3316" max="3316" width="9.85546875" style="109" customWidth="1"/>
    <col min="3317" max="3317" width="11.7109375" style="109" customWidth="1"/>
    <col min="3318" max="3319" width="10.28515625" style="109" customWidth="1"/>
    <col min="3320" max="3320" width="9.85546875" style="109" customWidth="1"/>
    <col min="3321" max="3321" width="10.140625" style="109" customWidth="1"/>
    <col min="3322" max="3322" width="11.85546875" style="109" customWidth="1"/>
    <col min="3323" max="3323" width="9" style="109" customWidth="1"/>
    <col min="3324" max="3324" width="10.140625" style="109" customWidth="1"/>
    <col min="3325" max="3325" width="8.28515625" style="109" customWidth="1"/>
    <col min="3326" max="3326" width="10.5703125" style="109" customWidth="1"/>
    <col min="3327" max="3327" width="11.140625" style="109" customWidth="1"/>
    <col min="3328" max="3328" width="10.5703125" style="109" customWidth="1"/>
    <col min="3329" max="3330" width="8.28515625" style="109" customWidth="1"/>
    <col min="3331" max="3331" width="10" style="109" customWidth="1"/>
    <col min="3332" max="3332" width="11.140625" style="109" customWidth="1"/>
    <col min="3333" max="3335" width="8.28515625" style="109" customWidth="1"/>
    <col min="3336" max="3336" width="9.85546875" style="109" customWidth="1"/>
    <col min="3337" max="3337" width="11.7109375" style="109" customWidth="1"/>
    <col min="3338" max="3338" width="8.28515625" style="109" customWidth="1"/>
    <col min="3339" max="3339" width="9.42578125" style="109" customWidth="1"/>
    <col min="3340" max="3340" width="10.28515625" style="109" customWidth="1"/>
    <col min="3341" max="3341" width="10.85546875" style="109" customWidth="1"/>
    <col min="3342" max="3342" width="12.85546875" style="109" customWidth="1"/>
    <col min="3343" max="3343" width="10.42578125" style="109" customWidth="1"/>
    <col min="3344" max="3344" width="9.140625" style="109"/>
    <col min="3345" max="3345" width="10" style="109" customWidth="1"/>
    <col min="3346" max="3346" width="10.7109375" style="109" customWidth="1"/>
    <col min="3347" max="3347" width="11.85546875" style="109" customWidth="1"/>
    <col min="3348" max="3348" width="10.5703125" style="109" customWidth="1"/>
    <col min="3349" max="3349" width="12.85546875" style="109" customWidth="1"/>
    <col min="3350" max="3368" width="9.140625" style="109"/>
    <col min="3369" max="3369" width="40.85546875" style="109" customWidth="1"/>
    <col min="3370" max="3530" width="9.140625" style="109"/>
    <col min="3531" max="3531" width="12.140625" style="109" customWidth="1"/>
    <col min="3532" max="3532" width="60.28515625" style="109" customWidth="1"/>
    <col min="3533" max="3533" width="17.28515625" style="109" customWidth="1"/>
    <col min="3534" max="3534" width="6.28515625" style="109" customWidth="1"/>
    <col min="3535" max="3536" width="6.85546875" style="109" customWidth="1"/>
    <col min="3537" max="3537" width="8.7109375" style="109" customWidth="1"/>
    <col min="3538" max="3538" width="11.42578125" style="109" customWidth="1"/>
    <col min="3539" max="3539" width="13.42578125" style="109" customWidth="1"/>
    <col min="3540" max="3540" width="13.85546875" style="109" customWidth="1"/>
    <col min="3541" max="3541" width="10.42578125" style="109" customWidth="1"/>
    <col min="3542" max="3542" width="13.85546875" style="109" customWidth="1"/>
    <col min="3543" max="3543" width="12.28515625" style="109" customWidth="1"/>
    <col min="3544" max="3544" width="9.28515625" style="109" customWidth="1"/>
    <col min="3545" max="3545" width="19.140625" style="109" customWidth="1"/>
    <col min="3546" max="3546" width="20.28515625" style="109" customWidth="1"/>
    <col min="3547" max="3547" width="20.7109375" style="109" customWidth="1"/>
    <col min="3548" max="3548" width="20.5703125" style="109" customWidth="1"/>
    <col min="3549" max="3549" width="22.140625" style="109" customWidth="1"/>
    <col min="3550" max="3550" width="11.5703125" style="109" customWidth="1"/>
    <col min="3551" max="3551" width="11" style="109" customWidth="1"/>
    <col min="3552" max="3552" width="11.85546875" style="109" customWidth="1"/>
    <col min="3553" max="3553" width="9.85546875" style="109" customWidth="1"/>
    <col min="3554" max="3554" width="10.140625" style="109" customWidth="1"/>
    <col min="3555" max="3555" width="10.5703125" style="109" customWidth="1"/>
    <col min="3556" max="3556" width="10.140625" style="109" customWidth="1"/>
    <col min="3557" max="3557" width="9.140625" style="109" customWidth="1"/>
    <col min="3558" max="3558" width="12.42578125" style="109" customWidth="1"/>
    <col min="3559" max="3559" width="9" style="109" customWidth="1"/>
    <col min="3560" max="3560" width="9.42578125" style="109" customWidth="1"/>
    <col min="3561" max="3561" width="9.7109375" style="109" customWidth="1"/>
    <col min="3562" max="3562" width="11.85546875" style="109" customWidth="1"/>
    <col min="3563" max="3563" width="13.42578125" style="109" customWidth="1"/>
    <col min="3564" max="3564" width="10.42578125" style="109" customWidth="1"/>
    <col min="3565" max="3565" width="9" style="109" customWidth="1"/>
    <col min="3566" max="3566" width="10.28515625" style="109" customWidth="1"/>
    <col min="3567" max="3567" width="10.140625" style="109" customWidth="1"/>
    <col min="3568" max="3568" width="12.28515625" style="109" customWidth="1"/>
    <col min="3569" max="3569" width="9.85546875" style="109" customWidth="1"/>
    <col min="3570" max="3570" width="9.5703125" style="109" customWidth="1"/>
    <col min="3571" max="3571" width="9.140625" style="109" customWidth="1"/>
    <col min="3572" max="3572" width="9.85546875" style="109" customWidth="1"/>
    <col min="3573" max="3573" width="11.7109375" style="109" customWidth="1"/>
    <col min="3574" max="3575" width="10.28515625" style="109" customWidth="1"/>
    <col min="3576" max="3576" width="9.85546875" style="109" customWidth="1"/>
    <col min="3577" max="3577" width="10.140625" style="109" customWidth="1"/>
    <col min="3578" max="3578" width="11.85546875" style="109" customWidth="1"/>
    <col min="3579" max="3579" width="9" style="109" customWidth="1"/>
    <col min="3580" max="3580" width="10.140625" style="109" customWidth="1"/>
    <col min="3581" max="3581" width="8.28515625" style="109" customWidth="1"/>
    <col min="3582" max="3582" width="10.5703125" style="109" customWidth="1"/>
    <col min="3583" max="3583" width="11.140625" style="109" customWidth="1"/>
    <col min="3584" max="3584" width="10.5703125" style="109" customWidth="1"/>
    <col min="3585" max="3586" width="8.28515625" style="109" customWidth="1"/>
    <col min="3587" max="3587" width="10" style="109" customWidth="1"/>
    <col min="3588" max="3588" width="11.140625" style="109" customWidth="1"/>
    <col min="3589" max="3591" width="8.28515625" style="109" customWidth="1"/>
    <col min="3592" max="3592" width="9.85546875" style="109" customWidth="1"/>
    <col min="3593" max="3593" width="11.7109375" style="109" customWidth="1"/>
    <col min="3594" max="3594" width="8.28515625" style="109" customWidth="1"/>
    <col min="3595" max="3595" width="9.42578125" style="109" customWidth="1"/>
    <col min="3596" max="3596" width="10.28515625" style="109" customWidth="1"/>
    <col min="3597" max="3597" width="10.85546875" style="109" customWidth="1"/>
    <col min="3598" max="3598" width="12.85546875" style="109" customWidth="1"/>
    <col min="3599" max="3599" width="10.42578125" style="109" customWidth="1"/>
    <col min="3600" max="3600" width="9.140625" style="109"/>
    <col min="3601" max="3601" width="10" style="109" customWidth="1"/>
    <col min="3602" max="3602" width="10.7109375" style="109" customWidth="1"/>
    <col min="3603" max="3603" width="11.85546875" style="109" customWidth="1"/>
    <col min="3604" max="3604" width="10.5703125" style="109" customWidth="1"/>
    <col min="3605" max="3605" width="12.85546875" style="109" customWidth="1"/>
    <col min="3606" max="3624" width="9.140625" style="109"/>
    <col min="3625" max="3625" width="40.85546875" style="109" customWidth="1"/>
    <col min="3626" max="3786" width="9.140625" style="109"/>
    <col min="3787" max="3787" width="12.140625" style="109" customWidth="1"/>
    <col min="3788" max="3788" width="60.28515625" style="109" customWidth="1"/>
    <col min="3789" max="3789" width="17.28515625" style="109" customWidth="1"/>
    <col min="3790" max="3790" width="6.28515625" style="109" customWidth="1"/>
    <col min="3791" max="3792" width="6.85546875" style="109" customWidth="1"/>
    <col min="3793" max="3793" width="8.7109375" style="109" customWidth="1"/>
    <col min="3794" max="3794" width="11.42578125" style="109" customWidth="1"/>
    <col min="3795" max="3795" width="13.42578125" style="109" customWidth="1"/>
    <col min="3796" max="3796" width="13.85546875" style="109" customWidth="1"/>
    <col min="3797" max="3797" width="10.42578125" style="109" customWidth="1"/>
    <col min="3798" max="3798" width="13.85546875" style="109" customWidth="1"/>
    <col min="3799" max="3799" width="12.28515625" style="109" customWidth="1"/>
    <col min="3800" max="3800" width="9.28515625" style="109" customWidth="1"/>
    <col min="3801" max="3801" width="19.140625" style="109" customWidth="1"/>
    <col min="3802" max="3802" width="20.28515625" style="109" customWidth="1"/>
    <col min="3803" max="3803" width="20.7109375" style="109" customWidth="1"/>
    <col min="3804" max="3804" width="20.5703125" style="109" customWidth="1"/>
    <col min="3805" max="3805" width="22.140625" style="109" customWidth="1"/>
    <col min="3806" max="3806" width="11.5703125" style="109" customWidth="1"/>
    <col min="3807" max="3807" width="11" style="109" customWidth="1"/>
    <col min="3808" max="3808" width="11.85546875" style="109" customWidth="1"/>
    <col min="3809" max="3809" width="9.85546875" style="109" customWidth="1"/>
    <col min="3810" max="3810" width="10.140625" style="109" customWidth="1"/>
    <col min="3811" max="3811" width="10.5703125" style="109" customWidth="1"/>
    <col min="3812" max="3812" width="10.140625" style="109" customWidth="1"/>
    <col min="3813" max="3813" width="9.140625" style="109" customWidth="1"/>
    <col min="3814" max="3814" width="12.42578125" style="109" customWidth="1"/>
    <col min="3815" max="3815" width="9" style="109" customWidth="1"/>
    <col min="3816" max="3816" width="9.42578125" style="109" customWidth="1"/>
    <col min="3817" max="3817" width="9.7109375" style="109" customWidth="1"/>
    <col min="3818" max="3818" width="11.85546875" style="109" customWidth="1"/>
    <col min="3819" max="3819" width="13.42578125" style="109" customWidth="1"/>
    <col min="3820" max="3820" width="10.42578125" style="109" customWidth="1"/>
    <col min="3821" max="3821" width="9" style="109" customWidth="1"/>
    <col min="3822" max="3822" width="10.28515625" style="109" customWidth="1"/>
    <col min="3823" max="3823" width="10.140625" style="109" customWidth="1"/>
    <col min="3824" max="3824" width="12.28515625" style="109" customWidth="1"/>
    <col min="3825" max="3825" width="9.85546875" style="109" customWidth="1"/>
    <col min="3826" max="3826" width="9.5703125" style="109" customWidth="1"/>
    <col min="3827" max="3827" width="9.140625" style="109" customWidth="1"/>
    <col min="3828" max="3828" width="9.85546875" style="109" customWidth="1"/>
    <col min="3829" max="3829" width="11.7109375" style="109" customWidth="1"/>
    <col min="3830" max="3831" width="10.28515625" style="109" customWidth="1"/>
    <col min="3832" max="3832" width="9.85546875" style="109" customWidth="1"/>
    <col min="3833" max="3833" width="10.140625" style="109" customWidth="1"/>
    <col min="3834" max="3834" width="11.85546875" style="109" customWidth="1"/>
    <col min="3835" max="3835" width="9" style="109" customWidth="1"/>
    <col min="3836" max="3836" width="10.140625" style="109" customWidth="1"/>
    <col min="3837" max="3837" width="8.28515625" style="109" customWidth="1"/>
    <col min="3838" max="3838" width="10.5703125" style="109" customWidth="1"/>
    <col min="3839" max="3839" width="11.140625" style="109" customWidth="1"/>
    <col min="3840" max="3840" width="10.5703125" style="109" customWidth="1"/>
    <col min="3841" max="3842" width="8.28515625" style="109" customWidth="1"/>
    <col min="3843" max="3843" width="10" style="109" customWidth="1"/>
    <col min="3844" max="3844" width="11.140625" style="109" customWidth="1"/>
    <col min="3845" max="3847" width="8.28515625" style="109" customWidth="1"/>
    <col min="3848" max="3848" width="9.85546875" style="109" customWidth="1"/>
    <col min="3849" max="3849" width="11.7109375" style="109" customWidth="1"/>
    <col min="3850" max="3850" width="8.28515625" style="109" customWidth="1"/>
    <col min="3851" max="3851" width="9.42578125" style="109" customWidth="1"/>
    <col min="3852" max="3852" width="10.28515625" style="109" customWidth="1"/>
    <col min="3853" max="3853" width="10.85546875" style="109" customWidth="1"/>
    <col min="3854" max="3854" width="12.85546875" style="109" customWidth="1"/>
    <col min="3855" max="3855" width="10.42578125" style="109" customWidth="1"/>
    <col min="3856" max="3856" width="9.140625" style="109"/>
    <col min="3857" max="3857" width="10" style="109" customWidth="1"/>
    <col min="3858" max="3858" width="10.7109375" style="109" customWidth="1"/>
    <col min="3859" max="3859" width="11.85546875" style="109" customWidth="1"/>
    <col min="3860" max="3860" width="10.5703125" style="109" customWidth="1"/>
    <col min="3861" max="3861" width="12.85546875" style="109" customWidth="1"/>
    <col min="3862" max="3880" width="9.140625" style="109"/>
    <col min="3881" max="3881" width="40.85546875" style="109" customWidth="1"/>
    <col min="3882" max="4042" width="9.140625" style="109"/>
    <col min="4043" max="4043" width="12.140625" style="109" customWidth="1"/>
    <col min="4044" max="4044" width="60.28515625" style="109" customWidth="1"/>
    <col min="4045" max="4045" width="17.28515625" style="109" customWidth="1"/>
    <col min="4046" max="4046" width="6.28515625" style="109" customWidth="1"/>
    <col min="4047" max="4048" width="6.85546875" style="109" customWidth="1"/>
    <col min="4049" max="4049" width="8.7109375" style="109" customWidth="1"/>
    <col min="4050" max="4050" width="11.42578125" style="109" customWidth="1"/>
    <col min="4051" max="4051" width="13.42578125" style="109" customWidth="1"/>
    <col min="4052" max="4052" width="13.85546875" style="109" customWidth="1"/>
    <col min="4053" max="4053" width="10.42578125" style="109" customWidth="1"/>
    <col min="4054" max="4054" width="13.85546875" style="109" customWidth="1"/>
    <col min="4055" max="4055" width="12.28515625" style="109" customWidth="1"/>
    <col min="4056" max="4056" width="9.28515625" style="109" customWidth="1"/>
    <col min="4057" max="4057" width="19.140625" style="109" customWidth="1"/>
    <col min="4058" max="4058" width="20.28515625" style="109" customWidth="1"/>
    <col min="4059" max="4059" width="20.7109375" style="109" customWidth="1"/>
    <col min="4060" max="4060" width="20.5703125" style="109" customWidth="1"/>
    <col min="4061" max="4061" width="22.140625" style="109" customWidth="1"/>
    <col min="4062" max="4062" width="11.5703125" style="109" customWidth="1"/>
    <col min="4063" max="4063" width="11" style="109" customWidth="1"/>
    <col min="4064" max="4064" width="11.85546875" style="109" customWidth="1"/>
    <col min="4065" max="4065" width="9.85546875" style="109" customWidth="1"/>
    <col min="4066" max="4066" width="10.140625" style="109" customWidth="1"/>
    <col min="4067" max="4067" width="10.5703125" style="109" customWidth="1"/>
    <col min="4068" max="4068" width="10.140625" style="109" customWidth="1"/>
    <col min="4069" max="4069" width="9.140625" style="109" customWidth="1"/>
    <col min="4070" max="4070" width="12.42578125" style="109" customWidth="1"/>
    <col min="4071" max="4071" width="9" style="109" customWidth="1"/>
    <col min="4072" max="4072" width="9.42578125" style="109" customWidth="1"/>
    <col min="4073" max="4073" width="9.7109375" style="109" customWidth="1"/>
    <col min="4074" max="4074" width="11.85546875" style="109" customWidth="1"/>
    <col min="4075" max="4075" width="13.42578125" style="109" customWidth="1"/>
    <col min="4076" max="4076" width="10.42578125" style="109" customWidth="1"/>
    <col min="4077" max="4077" width="9" style="109" customWidth="1"/>
    <col min="4078" max="4078" width="10.28515625" style="109" customWidth="1"/>
    <col min="4079" max="4079" width="10.140625" style="109" customWidth="1"/>
    <col min="4080" max="4080" width="12.28515625" style="109" customWidth="1"/>
    <col min="4081" max="4081" width="9.85546875" style="109" customWidth="1"/>
    <col min="4082" max="4082" width="9.5703125" style="109" customWidth="1"/>
    <col min="4083" max="4083" width="9.140625" style="109" customWidth="1"/>
    <col min="4084" max="4084" width="9.85546875" style="109" customWidth="1"/>
    <col min="4085" max="4085" width="11.7109375" style="109" customWidth="1"/>
    <col min="4086" max="4087" width="10.28515625" style="109" customWidth="1"/>
    <col min="4088" max="4088" width="9.85546875" style="109" customWidth="1"/>
    <col min="4089" max="4089" width="10.140625" style="109" customWidth="1"/>
    <col min="4090" max="4090" width="11.85546875" style="109" customWidth="1"/>
    <col min="4091" max="4091" width="9" style="109" customWidth="1"/>
    <col min="4092" max="4092" width="10.140625" style="109" customWidth="1"/>
    <col min="4093" max="4093" width="8.28515625" style="109" customWidth="1"/>
    <col min="4094" max="4094" width="10.5703125" style="109" customWidth="1"/>
    <col min="4095" max="4095" width="11.140625" style="109" customWidth="1"/>
    <col min="4096" max="4096" width="10.5703125" style="109" customWidth="1"/>
    <col min="4097" max="4098" width="8.28515625" style="109" customWidth="1"/>
    <col min="4099" max="4099" width="10" style="109" customWidth="1"/>
    <col min="4100" max="4100" width="11.140625" style="109" customWidth="1"/>
    <col min="4101" max="4103" width="8.28515625" style="109" customWidth="1"/>
    <col min="4104" max="4104" width="9.85546875" style="109" customWidth="1"/>
    <col min="4105" max="4105" width="11.7109375" style="109" customWidth="1"/>
    <col min="4106" max="4106" width="8.28515625" style="109" customWidth="1"/>
    <col min="4107" max="4107" width="9.42578125" style="109" customWidth="1"/>
    <col min="4108" max="4108" width="10.28515625" style="109" customWidth="1"/>
    <col min="4109" max="4109" width="10.85546875" style="109" customWidth="1"/>
    <col min="4110" max="4110" width="12.85546875" style="109" customWidth="1"/>
    <col min="4111" max="4111" width="10.42578125" style="109" customWidth="1"/>
    <col min="4112" max="4112" width="9.140625" style="109"/>
    <col min="4113" max="4113" width="10" style="109" customWidth="1"/>
    <col min="4114" max="4114" width="10.7109375" style="109" customWidth="1"/>
    <col min="4115" max="4115" width="11.85546875" style="109" customWidth="1"/>
    <col min="4116" max="4116" width="10.5703125" style="109" customWidth="1"/>
    <col min="4117" max="4117" width="12.85546875" style="109" customWidth="1"/>
    <col min="4118" max="4136" width="9.140625" style="109"/>
    <col min="4137" max="4137" width="40.85546875" style="109" customWidth="1"/>
    <col min="4138" max="4298" width="9.140625" style="109"/>
    <col min="4299" max="4299" width="12.140625" style="109" customWidth="1"/>
    <col min="4300" max="4300" width="60.28515625" style="109" customWidth="1"/>
    <col min="4301" max="4301" width="17.28515625" style="109" customWidth="1"/>
    <col min="4302" max="4302" width="6.28515625" style="109" customWidth="1"/>
    <col min="4303" max="4304" width="6.85546875" style="109" customWidth="1"/>
    <col min="4305" max="4305" width="8.7109375" style="109" customWidth="1"/>
    <col min="4306" max="4306" width="11.42578125" style="109" customWidth="1"/>
    <col min="4307" max="4307" width="13.42578125" style="109" customWidth="1"/>
    <col min="4308" max="4308" width="13.85546875" style="109" customWidth="1"/>
    <col min="4309" max="4309" width="10.42578125" style="109" customWidth="1"/>
    <col min="4310" max="4310" width="13.85546875" style="109" customWidth="1"/>
    <col min="4311" max="4311" width="12.28515625" style="109" customWidth="1"/>
    <col min="4312" max="4312" width="9.28515625" style="109" customWidth="1"/>
    <col min="4313" max="4313" width="19.140625" style="109" customWidth="1"/>
    <col min="4314" max="4314" width="20.28515625" style="109" customWidth="1"/>
    <col min="4315" max="4315" width="20.7109375" style="109" customWidth="1"/>
    <col min="4316" max="4316" width="20.5703125" style="109" customWidth="1"/>
    <col min="4317" max="4317" width="22.140625" style="109" customWidth="1"/>
    <col min="4318" max="4318" width="11.5703125" style="109" customWidth="1"/>
    <col min="4319" max="4319" width="11" style="109" customWidth="1"/>
    <col min="4320" max="4320" width="11.85546875" style="109" customWidth="1"/>
    <col min="4321" max="4321" width="9.85546875" style="109" customWidth="1"/>
    <col min="4322" max="4322" width="10.140625" style="109" customWidth="1"/>
    <col min="4323" max="4323" width="10.5703125" style="109" customWidth="1"/>
    <col min="4324" max="4324" width="10.140625" style="109" customWidth="1"/>
    <col min="4325" max="4325" width="9.140625" style="109" customWidth="1"/>
    <col min="4326" max="4326" width="12.42578125" style="109" customWidth="1"/>
    <col min="4327" max="4327" width="9" style="109" customWidth="1"/>
    <col min="4328" max="4328" width="9.42578125" style="109" customWidth="1"/>
    <col min="4329" max="4329" width="9.7109375" style="109" customWidth="1"/>
    <col min="4330" max="4330" width="11.85546875" style="109" customWidth="1"/>
    <col min="4331" max="4331" width="13.42578125" style="109" customWidth="1"/>
    <col min="4332" max="4332" width="10.42578125" style="109" customWidth="1"/>
    <col min="4333" max="4333" width="9" style="109" customWidth="1"/>
    <col min="4334" max="4334" width="10.28515625" style="109" customWidth="1"/>
    <col min="4335" max="4335" width="10.140625" style="109" customWidth="1"/>
    <col min="4336" max="4336" width="12.28515625" style="109" customWidth="1"/>
    <col min="4337" max="4337" width="9.85546875" style="109" customWidth="1"/>
    <col min="4338" max="4338" width="9.5703125" style="109" customWidth="1"/>
    <col min="4339" max="4339" width="9.140625" style="109" customWidth="1"/>
    <col min="4340" max="4340" width="9.85546875" style="109" customWidth="1"/>
    <col min="4341" max="4341" width="11.7109375" style="109" customWidth="1"/>
    <col min="4342" max="4343" width="10.28515625" style="109" customWidth="1"/>
    <col min="4344" max="4344" width="9.85546875" style="109" customWidth="1"/>
    <col min="4345" max="4345" width="10.140625" style="109" customWidth="1"/>
    <col min="4346" max="4346" width="11.85546875" style="109" customWidth="1"/>
    <col min="4347" max="4347" width="9" style="109" customWidth="1"/>
    <col min="4348" max="4348" width="10.140625" style="109" customWidth="1"/>
    <col min="4349" max="4349" width="8.28515625" style="109" customWidth="1"/>
    <col min="4350" max="4350" width="10.5703125" style="109" customWidth="1"/>
    <col min="4351" max="4351" width="11.140625" style="109" customWidth="1"/>
    <col min="4352" max="4352" width="10.5703125" style="109" customWidth="1"/>
    <col min="4353" max="4354" width="8.28515625" style="109" customWidth="1"/>
    <col min="4355" max="4355" width="10" style="109" customWidth="1"/>
    <col min="4356" max="4356" width="11.140625" style="109" customWidth="1"/>
    <col min="4357" max="4359" width="8.28515625" style="109" customWidth="1"/>
    <col min="4360" max="4360" width="9.85546875" style="109" customWidth="1"/>
    <col min="4361" max="4361" width="11.7109375" style="109" customWidth="1"/>
    <col min="4362" max="4362" width="8.28515625" style="109" customWidth="1"/>
    <col min="4363" max="4363" width="9.42578125" style="109" customWidth="1"/>
    <col min="4364" max="4364" width="10.28515625" style="109" customWidth="1"/>
    <col min="4365" max="4365" width="10.85546875" style="109" customWidth="1"/>
    <col min="4366" max="4366" width="12.85546875" style="109" customWidth="1"/>
    <col min="4367" max="4367" width="10.42578125" style="109" customWidth="1"/>
    <col min="4368" max="4368" width="9.140625" style="109"/>
    <col min="4369" max="4369" width="10" style="109" customWidth="1"/>
    <col min="4370" max="4370" width="10.7109375" style="109" customWidth="1"/>
    <col min="4371" max="4371" width="11.85546875" style="109" customWidth="1"/>
    <col min="4372" max="4372" width="10.5703125" style="109" customWidth="1"/>
    <col min="4373" max="4373" width="12.85546875" style="109" customWidth="1"/>
    <col min="4374" max="4392" width="9.140625" style="109"/>
    <col min="4393" max="4393" width="40.85546875" style="109" customWidth="1"/>
    <col min="4394" max="4554" width="9.140625" style="109"/>
    <col min="4555" max="4555" width="12.140625" style="109" customWidth="1"/>
    <col min="4556" max="4556" width="60.28515625" style="109" customWidth="1"/>
    <col min="4557" max="4557" width="17.28515625" style="109" customWidth="1"/>
    <col min="4558" max="4558" width="6.28515625" style="109" customWidth="1"/>
    <col min="4559" max="4560" width="6.85546875" style="109" customWidth="1"/>
    <col min="4561" max="4561" width="8.7109375" style="109" customWidth="1"/>
    <col min="4562" max="4562" width="11.42578125" style="109" customWidth="1"/>
    <col min="4563" max="4563" width="13.42578125" style="109" customWidth="1"/>
    <col min="4564" max="4564" width="13.85546875" style="109" customWidth="1"/>
    <col min="4565" max="4565" width="10.42578125" style="109" customWidth="1"/>
    <col min="4566" max="4566" width="13.85546875" style="109" customWidth="1"/>
    <col min="4567" max="4567" width="12.28515625" style="109" customWidth="1"/>
    <col min="4568" max="4568" width="9.28515625" style="109" customWidth="1"/>
    <col min="4569" max="4569" width="19.140625" style="109" customWidth="1"/>
    <col min="4570" max="4570" width="20.28515625" style="109" customWidth="1"/>
    <col min="4571" max="4571" width="20.7109375" style="109" customWidth="1"/>
    <col min="4572" max="4572" width="20.5703125" style="109" customWidth="1"/>
    <col min="4573" max="4573" width="22.140625" style="109" customWidth="1"/>
    <col min="4574" max="4574" width="11.5703125" style="109" customWidth="1"/>
    <col min="4575" max="4575" width="11" style="109" customWidth="1"/>
    <col min="4576" max="4576" width="11.85546875" style="109" customWidth="1"/>
    <col min="4577" max="4577" width="9.85546875" style="109" customWidth="1"/>
    <col min="4578" max="4578" width="10.140625" style="109" customWidth="1"/>
    <col min="4579" max="4579" width="10.5703125" style="109" customWidth="1"/>
    <col min="4580" max="4580" width="10.140625" style="109" customWidth="1"/>
    <col min="4581" max="4581" width="9.140625" style="109" customWidth="1"/>
    <col min="4582" max="4582" width="12.42578125" style="109" customWidth="1"/>
    <col min="4583" max="4583" width="9" style="109" customWidth="1"/>
    <col min="4584" max="4584" width="9.42578125" style="109" customWidth="1"/>
    <col min="4585" max="4585" width="9.7109375" style="109" customWidth="1"/>
    <col min="4586" max="4586" width="11.85546875" style="109" customWidth="1"/>
    <col min="4587" max="4587" width="13.42578125" style="109" customWidth="1"/>
    <col min="4588" max="4588" width="10.42578125" style="109" customWidth="1"/>
    <col min="4589" max="4589" width="9" style="109" customWidth="1"/>
    <col min="4590" max="4590" width="10.28515625" style="109" customWidth="1"/>
    <col min="4591" max="4591" width="10.140625" style="109" customWidth="1"/>
    <col min="4592" max="4592" width="12.28515625" style="109" customWidth="1"/>
    <col min="4593" max="4593" width="9.85546875" style="109" customWidth="1"/>
    <col min="4594" max="4594" width="9.5703125" style="109" customWidth="1"/>
    <col min="4595" max="4595" width="9.140625" style="109" customWidth="1"/>
    <col min="4596" max="4596" width="9.85546875" style="109" customWidth="1"/>
    <col min="4597" max="4597" width="11.7109375" style="109" customWidth="1"/>
    <col min="4598" max="4599" width="10.28515625" style="109" customWidth="1"/>
    <col min="4600" max="4600" width="9.85546875" style="109" customWidth="1"/>
    <col min="4601" max="4601" width="10.140625" style="109" customWidth="1"/>
    <col min="4602" max="4602" width="11.85546875" style="109" customWidth="1"/>
    <col min="4603" max="4603" width="9" style="109" customWidth="1"/>
    <col min="4604" max="4604" width="10.140625" style="109" customWidth="1"/>
    <col min="4605" max="4605" width="8.28515625" style="109" customWidth="1"/>
    <col min="4606" max="4606" width="10.5703125" style="109" customWidth="1"/>
    <col min="4607" max="4607" width="11.140625" style="109" customWidth="1"/>
    <col min="4608" max="4608" width="10.5703125" style="109" customWidth="1"/>
    <col min="4609" max="4610" width="8.28515625" style="109" customWidth="1"/>
    <col min="4611" max="4611" width="10" style="109" customWidth="1"/>
    <col min="4612" max="4612" width="11.140625" style="109" customWidth="1"/>
    <col min="4613" max="4615" width="8.28515625" style="109" customWidth="1"/>
    <col min="4616" max="4616" width="9.85546875" style="109" customWidth="1"/>
    <col min="4617" max="4617" width="11.7109375" style="109" customWidth="1"/>
    <col min="4618" max="4618" width="8.28515625" style="109" customWidth="1"/>
    <col min="4619" max="4619" width="9.42578125" style="109" customWidth="1"/>
    <col min="4620" max="4620" width="10.28515625" style="109" customWidth="1"/>
    <col min="4621" max="4621" width="10.85546875" style="109" customWidth="1"/>
    <col min="4622" max="4622" width="12.85546875" style="109" customWidth="1"/>
    <col min="4623" max="4623" width="10.42578125" style="109" customWidth="1"/>
    <col min="4624" max="4624" width="9.140625" style="109"/>
    <col min="4625" max="4625" width="10" style="109" customWidth="1"/>
    <col min="4626" max="4626" width="10.7109375" style="109" customWidth="1"/>
    <col min="4627" max="4627" width="11.85546875" style="109" customWidth="1"/>
    <col min="4628" max="4628" width="10.5703125" style="109" customWidth="1"/>
    <col min="4629" max="4629" width="12.85546875" style="109" customWidth="1"/>
    <col min="4630" max="4648" width="9.140625" style="109"/>
    <col min="4649" max="4649" width="40.85546875" style="109" customWidth="1"/>
    <col min="4650" max="4810" width="9.140625" style="109"/>
    <col min="4811" max="4811" width="12.140625" style="109" customWidth="1"/>
    <col min="4812" max="4812" width="60.28515625" style="109" customWidth="1"/>
    <col min="4813" max="4813" width="17.28515625" style="109" customWidth="1"/>
    <col min="4814" max="4814" width="6.28515625" style="109" customWidth="1"/>
    <col min="4815" max="4816" width="6.85546875" style="109" customWidth="1"/>
    <col min="4817" max="4817" width="8.7109375" style="109" customWidth="1"/>
    <col min="4818" max="4818" width="11.42578125" style="109" customWidth="1"/>
    <col min="4819" max="4819" width="13.42578125" style="109" customWidth="1"/>
    <col min="4820" max="4820" width="13.85546875" style="109" customWidth="1"/>
    <col min="4821" max="4821" width="10.42578125" style="109" customWidth="1"/>
    <col min="4822" max="4822" width="13.85546875" style="109" customWidth="1"/>
    <col min="4823" max="4823" width="12.28515625" style="109" customWidth="1"/>
    <col min="4824" max="4824" width="9.28515625" style="109" customWidth="1"/>
    <col min="4825" max="4825" width="19.140625" style="109" customWidth="1"/>
    <col min="4826" max="4826" width="20.28515625" style="109" customWidth="1"/>
    <col min="4827" max="4827" width="20.7109375" style="109" customWidth="1"/>
    <col min="4828" max="4828" width="20.5703125" style="109" customWidth="1"/>
    <col min="4829" max="4829" width="22.140625" style="109" customWidth="1"/>
    <col min="4830" max="4830" width="11.5703125" style="109" customWidth="1"/>
    <col min="4831" max="4831" width="11" style="109" customWidth="1"/>
    <col min="4832" max="4832" width="11.85546875" style="109" customWidth="1"/>
    <col min="4833" max="4833" width="9.85546875" style="109" customWidth="1"/>
    <col min="4834" max="4834" width="10.140625" style="109" customWidth="1"/>
    <col min="4835" max="4835" width="10.5703125" style="109" customWidth="1"/>
    <col min="4836" max="4836" width="10.140625" style="109" customWidth="1"/>
    <col min="4837" max="4837" width="9.140625" style="109" customWidth="1"/>
    <col min="4838" max="4838" width="12.42578125" style="109" customWidth="1"/>
    <col min="4839" max="4839" width="9" style="109" customWidth="1"/>
    <col min="4840" max="4840" width="9.42578125" style="109" customWidth="1"/>
    <col min="4841" max="4841" width="9.7109375" style="109" customWidth="1"/>
    <col min="4842" max="4842" width="11.85546875" style="109" customWidth="1"/>
    <col min="4843" max="4843" width="13.42578125" style="109" customWidth="1"/>
    <col min="4844" max="4844" width="10.42578125" style="109" customWidth="1"/>
    <col min="4845" max="4845" width="9" style="109" customWidth="1"/>
    <col min="4846" max="4846" width="10.28515625" style="109" customWidth="1"/>
    <col min="4847" max="4847" width="10.140625" style="109" customWidth="1"/>
    <col min="4848" max="4848" width="12.28515625" style="109" customWidth="1"/>
    <col min="4849" max="4849" width="9.85546875" style="109" customWidth="1"/>
    <col min="4850" max="4850" width="9.5703125" style="109" customWidth="1"/>
    <col min="4851" max="4851" width="9.140625" style="109" customWidth="1"/>
    <col min="4852" max="4852" width="9.85546875" style="109" customWidth="1"/>
    <col min="4853" max="4853" width="11.7109375" style="109" customWidth="1"/>
    <col min="4854" max="4855" width="10.28515625" style="109" customWidth="1"/>
    <col min="4856" max="4856" width="9.85546875" style="109" customWidth="1"/>
    <col min="4857" max="4857" width="10.140625" style="109" customWidth="1"/>
    <col min="4858" max="4858" width="11.85546875" style="109" customWidth="1"/>
    <col min="4859" max="4859" width="9" style="109" customWidth="1"/>
    <col min="4860" max="4860" width="10.140625" style="109" customWidth="1"/>
    <col min="4861" max="4861" width="8.28515625" style="109" customWidth="1"/>
    <col min="4862" max="4862" width="10.5703125" style="109" customWidth="1"/>
    <col min="4863" max="4863" width="11.140625" style="109" customWidth="1"/>
    <col min="4864" max="4864" width="10.5703125" style="109" customWidth="1"/>
    <col min="4865" max="4866" width="8.28515625" style="109" customWidth="1"/>
    <col min="4867" max="4867" width="10" style="109" customWidth="1"/>
    <col min="4868" max="4868" width="11.140625" style="109" customWidth="1"/>
    <col min="4869" max="4871" width="8.28515625" style="109" customWidth="1"/>
    <col min="4872" max="4872" width="9.85546875" style="109" customWidth="1"/>
    <col min="4873" max="4873" width="11.7109375" style="109" customWidth="1"/>
    <col min="4874" max="4874" width="8.28515625" style="109" customWidth="1"/>
    <col min="4875" max="4875" width="9.42578125" style="109" customWidth="1"/>
    <col min="4876" max="4876" width="10.28515625" style="109" customWidth="1"/>
    <col min="4877" max="4877" width="10.85546875" style="109" customWidth="1"/>
    <col min="4878" max="4878" width="12.85546875" style="109" customWidth="1"/>
    <col min="4879" max="4879" width="10.42578125" style="109" customWidth="1"/>
    <col min="4880" max="4880" width="9.140625" style="109"/>
    <col min="4881" max="4881" width="10" style="109" customWidth="1"/>
    <col min="4882" max="4882" width="10.7109375" style="109" customWidth="1"/>
    <col min="4883" max="4883" width="11.85546875" style="109" customWidth="1"/>
    <col min="4884" max="4884" width="10.5703125" style="109" customWidth="1"/>
    <col min="4885" max="4885" width="12.85546875" style="109" customWidth="1"/>
    <col min="4886" max="4904" width="9.140625" style="109"/>
    <col min="4905" max="4905" width="40.85546875" style="109" customWidth="1"/>
    <col min="4906" max="5066" width="9.140625" style="109"/>
    <col min="5067" max="5067" width="12.140625" style="109" customWidth="1"/>
    <col min="5068" max="5068" width="60.28515625" style="109" customWidth="1"/>
    <col min="5069" max="5069" width="17.28515625" style="109" customWidth="1"/>
    <col min="5070" max="5070" width="6.28515625" style="109" customWidth="1"/>
    <col min="5071" max="5072" width="6.85546875" style="109" customWidth="1"/>
    <col min="5073" max="5073" width="8.7109375" style="109" customWidth="1"/>
    <col min="5074" max="5074" width="11.42578125" style="109" customWidth="1"/>
    <col min="5075" max="5075" width="13.42578125" style="109" customWidth="1"/>
    <col min="5076" max="5076" width="13.85546875" style="109" customWidth="1"/>
    <col min="5077" max="5077" width="10.42578125" style="109" customWidth="1"/>
    <col min="5078" max="5078" width="13.85546875" style="109" customWidth="1"/>
    <col min="5079" max="5079" width="12.28515625" style="109" customWidth="1"/>
    <col min="5080" max="5080" width="9.28515625" style="109" customWidth="1"/>
    <col min="5081" max="5081" width="19.140625" style="109" customWidth="1"/>
    <col min="5082" max="5082" width="20.28515625" style="109" customWidth="1"/>
    <col min="5083" max="5083" width="20.7109375" style="109" customWidth="1"/>
    <col min="5084" max="5084" width="20.5703125" style="109" customWidth="1"/>
    <col min="5085" max="5085" width="22.140625" style="109" customWidth="1"/>
    <col min="5086" max="5086" width="11.5703125" style="109" customWidth="1"/>
    <col min="5087" max="5087" width="11" style="109" customWidth="1"/>
    <col min="5088" max="5088" width="11.85546875" style="109" customWidth="1"/>
    <col min="5089" max="5089" width="9.85546875" style="109" customWidth="1"/>
    <col min="5090" max="5090" width="10.140625" style="109" customWidth="1"/>
    <col min="5091" max="5091" width="10.5703125" style="109" customWidth="1"/>
    <col min="5092" max="5092" width="10.140625" style="109" customWidth="1"/>
    <col min="5093" max="5093" width="9.140625" style="109" customWidth="1"/>
    <col min="5094" max="5094" width="12.42578125" style="109" customWidth="1"/>
    <col min="5095" max="5095" width="9" style="109" customWidth="1"/>
    <col min="5096" max="5096" width="9.42578125" style="109" customWidth="1"/>
    <col min="5097" max="5097" width="9.7109375" style="109" customWidth="1"/>
    <col min="5098" max="5098" width="11.85546875" style="109" customWidth="1"/>
    <col min="5099" max="5099" width="13.42578125" style="109" customWidth="1"/>
    <col min="5100" max="5100" width="10.42578125" style="109" customWidth="1"/>
    <col min="5101" max="5101" width="9" style="109" customWidth="1"/>
    <col min="5102" max="5102" width="10.28515625" style="109" customWidth="1"/>
    <col min="5103" max="5103" width="10.140625" style="109" customWidth="1"/>
    <col min="5104" max="5104" width="12.28515625" style="109" customWidth="1"/>
    <col min="5105" max="5105" width="9.85546875" style="109" customWidth="1"/>
    <col min="5106" max="5106" width="9.5703125" style="109" customWidth="1"/>
    <col min="5107" max="5107" width="9.140625" style="109" customWidth="1"/>
    <col min="5108" max="5108" width="9.85546875" style="109" customWidth="1"/>
    <col min="5109" max="5109" width="11.7109375" style="109" customWidth="1"/>
    <col min="5110" max="5111" width="10.28515625" style="109" customWidth="1"/>
    <col min="5112" max="5112" width="9.85546875" style="109" customWidth="1"/>
    <col min="5113" max="5113" width="10.140625" style="109" customWidth="1"/>
    <col min="5114" max="5114" width="11.85546875" style="109" customWidth="1"/>
    <col min="5115" max="5115" width="9" style="109" customWidth="1"/>
    <col min="5116" max="5116" width="10.140625" style="109" customWidth="1"/>
    <col min="5117" max="5117" width="8.28515625" style="109" customWidth="1"/>
    <col min="5118" max="5118" width="10.5703125" style="109" customWidth="1"/>
    <col min="5119" max="5119" width="11.140625" style="109" customWidth="1"/>
    <col min="5120" max="5120" width="10.5703125" style="109" customWidth="1"/>
    <col min="5121" max="5122" width="8.28515625" style="109" customWidth="1"/>
    <col min="5123" max="5123" width="10" style="109" customWidth="1"/>
    <col min="5124" max="5124" width="11.140625" style="109" customWidth="1"/>
    <col min="5125" max="5127" width="8.28515625" style="109" customWidth="1"/>
    <col min="5128" max="5128" width="9.85546875" style="109" customWidth="1"/>
    <col min="5129" max="5129" width="11.7109375" style="109" customWidth="1"/>
    <col min="5130" max="5130" width="8.28515625" style="109" customWidth="1"/>
    <col min="5131" max="5131" width="9.42578125" style="109" customWidth="1"/>
    <col min="5132" max="5132" width="10.28515625" style="109" customWidth="1"/>
    <col min="5133" max="5133" width="10.85546875" style="109" customWidth="1"/>
    <col min="5134" max="5134" width="12.85546875" style="109" customWidth="1"/>
    <col min="5135" max="5135" width="10.42578125" style="109" customWidth="1"/>
    <col min="5136" max="5136" width="9.140625" style="109"/>
    <col min="5137" max="5137" width="10" style="109" customWidth="1"/>
    <col min="5138" max="5138" width="10.7109375" style="109" customWidth="1"/>
    <col min="5139" max="5139" width="11.85546875" style="109" customWidth="1"/>
    <col min="5140" max="5140" width="10.5703125" style="109" customWidth="1"/>
    <col min="5141" max="5141" width="12.85546875" style="109" customWidth="1"/>
    <col min="5142" max="5160" width="9.140625" style="109"/>
    <col min="5161" max="5161" width="40.85546875" style="109" customWidth="1"/>
    <col min="5162" max="5322" width="9.140625" style="109"/>
    <col min="5323" max="5323" width="12.140625" style="109" customWidth="1"/>
    <col min="5324" max="5324" width="60.28515625" style="109" customWidth="1"/>
    <col min="5325" max="5325" width="17.28515625" style="109" customWidth="1"/>
    <col min="5326" max="5326" width="6.28515625" style="109" customWidth="1"/>
    <col min="5327" max="5328" width="6.85546875" style="109" customWidth="1"/>
    <col min="5329" max="5329" width="8.7109375" style="109" customWidth="1"/>
    <col min="5330" max="5330" width="11.42578125" style="109" customWidth="1"/>
    <col min="5331" max="5331" width="13.42578125" style="109" customWidth="1"/>
    <col min="5332" max="5332" width="13.85546875" style="109" customWidth="1"/>
    <col min="5333" max="5333" width="10.42578125" style="109" customWidth="1"/>
    <col min="5334" max="5334" width="13.85546875" style="109" customWidth="1"/>
    <col min="5335" max="5335" width="12.28515625" style="109" customWidth="1"/>
    <col min="5336" max="5336" width="9.28515625" style="109" customWidth="1"/>
    <col min="5337" max="5337" width="19.140625" style="109" customWidth="1"/>
    <col min="5338" max="5338" width="20.28515625" style="109" customWidth="1"/>
    <col min="5339" max="5339" width="20.7109375" style="109" customWidth="1"/>
    <col min="5340" max="5340" width="20.5703125" style="109" customWidth="1"/>
    <col min="5341" max="5341" width="22.140625" style="109" customWidth="1"/>
    <col min="5342" max="5342" width="11.5703125" style="109" customWidth="1"/>
    <col min="5343" max="5343" width="11" style="109" customWidth="1"/>
    <col min="5344" max="5344" width="11.85546875" style="109" customWidth="1"/>
    <col min="5345" max="5345" width="9.85546875" style="109" customWidth="1"/>
    <col min="5346" max="5346" width="10.140625" style="109" customWidth="1"/>
    <col min="5347" max="5347" width="10.5703125" style="109" customWidth="1"/>
    <col min="5348" max="5348" width="10.140625" style="109" customWidth="1"/>
    <col min="5349" max="5349" width="9.140625" style="109" customWidth="1"/>
    <col min="5350" max="5350" width="12.42578125" style="109" customWidth="1"/>
    <col min="5351" max="5351" width="9" style="109" customWidth="1"/>
    <col min="5352" max="5352" width="9.42578125" style="109" customWidth="1"/>
    <col min="5353" max="5353" width="9.7109375" style="109" customWidth="1"/>
    <col min="5354" max="5354" width="11.85546875" style="109" customWidth="1"/>
    <col min="5355" max="5355" width="13.42578125" style="109" customWidth="1"/>
    <col min="5356" max="5356" width="10.42578125" style="109" customWidth="1"/>
    <col min="5357" max="5357" width="9" style="109" customWidth="1"/>
    <col min="5358" max="5358" width="10.28515625" style="109" customWidth="1"/>
    <col min="5359" max="5359" width="10.140625" style="109" customWidth="1"/>
    <col min="5360" max="5360" width="12.28515625" style="109" customWidth="1"/>
    <col min="5361" max="5361" width="9.85546875" style="109" customWidth="1"/>
    <col min="5362" max="5362" width="9.5703125" style="109" customWidth="1"/>
    <col min="5363" max="5363" width="9.140625" style="109" customWidth="1"/>
    <col min="5364" max="5364" width="9.85546875" style="109" customWidth="1"/>
    <col min="5365" max="5365" width="11.7109375" style="109" customWidth="1"/>
    <col min="5366" max="5367" width="10.28515625" style="109" customWidth="1"/>
    <col min="5368" max="5368" width="9.85546875" style="109" customWidth="1"/>
    <col min="5369" max="5369" width="10.140625" style="109" customWidth="1"/>
    <col min="5370" max="5370" width="11.85546875" style="109" customWidth="1"/>
    <col min="5371" max="5371" width="9" style="109" customWidth="1"/>
    <col min="5372" max="5372" width="10.140625" style="109" customWidth="1"/>
    <col min="5373" max="5373" width="8.28515625" style="109" customWidth="1"/>
    <col min="5374" max="5374" width="10.5703125" style="109" customWidth="1"/>
    <col min="5375" max="5375" width="11.140625" style="109" customWidth="1"/>
    <col min="5376" max="5376" width="10.5703125" style="109" customWidth="1"/>
    <col min="5377" max="5378" width="8.28515625" style="109" customWidth="1"/>
    <col min="5379" max="5379" width="10" style="109" customWidth="1"/>
    <col min="5380" max="5380" width="11.140625" style="109" customWidth="1"/>
    <col min="5381" max="5383" width="8.28515625" style="109" customWidth="1"/>
    <col min="5384" max="5384" width="9.85546875" style="109" customWidth="1"/>
    <col min="5385" max="5385" width="11.7109375" style="109" customWidth="1"/>
    <col min="5386" max="5386" width="8.28515625" style="109" customWidth="1"/>
    <col min="5387" max="5387" width="9.42578125" style="109" customWidth="1"/>
    <col min="5388" max="5388" width="10.28515625" style="109" customWidth="1"/>
    <col min="5389" max="5389" width="10.85546875" style="109" customWidth="1"/>
    <col min="5390" max="5390" width="12.85546875" style="109" customWidth="1"/>
    <col min="5391" max="5391" width="10.42578125" style="109" customWidth="1"/>
    <col min="5392" max="5392" width="9.140625" style="109"/>
    <col min="5393" max="5393" width="10" style="109" customWidth="1"/>
    <col min="5394" max="5394" width="10.7109375" style="109" customWidth="1"/>
    <col min="5395" max="5395" width="11.85546875" style="109" customWidth="1"/>
    <col min="5396" max="5396" width="10.5703125" style="109" customWidth="1"/>
    <col min="5397" max="5397" width="12.85546875" style="109" customWidth="1"/>
    <col min="5398" max="5416" width="9.140625" style="109"/>
    <col min="5417" max="5417" width="40.85546875" style="109" customWidth="1"/>
    <col min="5418" max="5578" width="9.140625" style="109"/>
    <col min="5579" max="5579" width="12.140625" style="109" customWidth="1"/>
    <col min="5580" max="5580" width="60.28515625" style="109" customWidth="1"/>
    <col min="5581" max="5581" width="17.28515625" style="109" customWidth="1"/>
    <col min="5582" max="5582" width="6.28515625" style="109" customWidth="1"/>
    <col min="5583" max="5584" width="6.85546875" style="109" customWidth="1"/>
    <col min="5585" max="5585" width="8.7109375" style="109" customWidth="1"/>
    <col min="5586" max="5586" width="11.42578125" style="109" customWidth="1"/>
    <col min="5587" max="5587" width="13.42578125" style="109" customWidth="1"/>
    <col min="5588" max="5588" width="13.85546875" style="109" customWidth="1"/>
    <col min="5589" max="5589" width="10.42578125" style="109" customWidth="1"/>
    <col min="5590" max="5590" width="13.85546875" style="109" customWidth="1"/>
    <col min="5591" max="5591" width="12.28515625" style="109" customWidth="1"/>
    <col min="5592" max="5592" width="9.28515625" style="109" customWidth="1"/>
    <col min="5593" max="5593" width="19.140625" style="109" customWidth="1"/>
    <col min="5594" max="5594" width="20.28515625" style="109" customWidth="1"/>
    <col min="5595" max="5595" width="20.7109375" style="109" customWidth="1"/>
    <col min="5596" max="5596" width="20.5703125" style="109" customWidth="1"/>
    <col min="5597" max="5597" width="22.140625" style="109" customWidth="1"/>
    <col min="5598" max="5598" width="11.5703125" style="109" customWidth="1"/>
    <col min="5599" max="5599" width="11" style="109" customWidth="1"/>
    <col min="5600" max="5600" width="11.85546875" style="109" customWidth="1"/>
    <col min="5601" max="5601" width="9.85546875" style="109" customWidth="1"/>
    <col min="5602" max="5602" width="10.140625" style="109" customWidth="1"/>
    <col min="5603" max="5603" width="10.5703125" style="109" customWidth="1"/>
    <col min="5604" max="5604" width="10.140625" style="109" customWidth="1"/>
    <col min="5605" max="5605" width="9.140625" style="109" customWidth="1"/>
    <col min="5606" max="5606" width="12.42578125" style="109" customWidth="1"/>
    <col min="5607" max="5607" width="9" style="109" customWidth="1"/>
    <col min="5608" max="5608" width="9.42578125" style="109" customWidth="1"/>
    <col min="5609" max="5609" width="9.7109375" style="109" customWidth="1"/>
    <col min="5610" max="5610" width="11.85546875" style="109" customWidth="1"/>
    <col min="5611" max="5611" width="13.42578125" style="109" customWidth="1"/>
    <col min="5612" max="5612" width="10.42578125" style="109" customWidth="1"/>
    <col min="5613" max="5613" width="9" style="109" customWidth="1"/>
    <col min="5614" max="5614" width="10.28515625" style="109" customWidth="1"/>
    <col min="5615" max="5615" width="10.140625" style="109" customWidth="1"/>
    <col min="5616" max="5616" width="12.28515625" style="109" customWidth="1"/>
    <col min="5617" max="5617" width="9.85546875" style="109" customWidth="1"/>
    <col min="5618" max="5618" width="9.5703125" style="109" customWidth="1"/>
    <col min="5619" max="5619" width="9.140625" style="109" customWidth="1"/>
    <col min="5620" max="5620" width="9.85546875" style="109" customWidth="1"/>
    <col min="5621" max="5621" width="11.7109375" style="109" customWidth="1"/>
    <col min="5622" max="5623" width="10.28515625" style="109" customWidth="1"/>
    <col min="5624" max="5624" width="9.85546875" style="109" customWidth="1"/>
    <col min="5625" max="5625" width="10.140625" style="109" customWidth="1"/>
    <col min="5626" max="5626" width="11.85546875" style="109" customWidth="1"/>
    <col min="5627" max="5627" width="9" style="109" customWidth="1"/>
    <col min="5628" max="5628" width="10.140625" style="109" customWidth="1"/>
    <col min="5629" max="5629" width="8.28515625" style="109" customWidth="1"/>
    <col min="5630" max="5630" width="10.5703125" style="109" customWidth="1"/>
    <col min="5631" max="5631" width="11.140625" style="109" customWidth="1"/>
    <col min="5632" max="5632" width="10.5703125" style="109" customWidth="1"/>
    <col min="5633" max="5634" width="8.28515625" style="109" customWidth="1"/>
    <col min="5635" max="5635" width="10" style="109" customWidth="1"/>
    <col min="5636" max="5636" width="11.140625" style="109" customWidth="1"/>
    <col min="5637" max="5639" width="8.28515625" style="109" customWidth="1"/>
    <col min="5640" max="5640" width="9.85546875" style="109" customWidth="1"/>
    <col min="5641" max="5641" width="11.7109375" style="109" customWidth="1"/>
    <col min="5642" max="5642" width="8.28515625" style="109" customWidth="1"/>
    <col min="5643" max="5643" width="9.42578125" style="109" customWidth="1"/>
    <col min="5644" max="5644" width="10.28515625" style="109" customWidth="1"/>
    <col min="5645" max="5645" width="10.85546875" style="109" customWidth="1"/>
    <col min="5646" max="5646" width="12.85546875" style="109" customWidth="1"/>
    <col min="5647" max="5647" width="10.42578125" style="109" customWidth="1"/>
    <col min="5648" max="5648" width="9.140625" style="109"/>
    <col min="5649" max="5649" width="10" style="109" customWidth="1"/>
    <col min="5650" max="5650" width="10.7109375" style="109" customWidth="1"/>
    <col min="5651" max="5651" width="11.85546875" style="109" customWidth="1"/>
    <col min="5652" max="5652" width="10.5703125" style="109" customWidth="1"/>
    <col min="5653" max="5653" width="12.85546875" style="109" customWidth="1"/>
    <col min="5654" max="5672" width="9.140625" style="109"/>
    <col min="5673" max="5673" width="40.85546875" style="109" customWidth="1"/>
    <col min="5674" max="5834" width="9.140625" style="109"/>
    <col min="5835" max="5835" width="12.140625" style="109" customWidth="1"/>
    <col min="5836" max="5836" width="60.28515625" style="109" customWidth="1"/>
    <col min="5837" max="5837" width="17.28515625" style="109" customWidth="1"/>
    <col min="5838" max="5838" width="6.28515625" style="109" customWidth="1"/>
    <col min="5839" max="5840" width="6.85546875" style="109" customWidth="1"/>
    <col min="5841" max="5841" width="8.7109375" style="109" customWidth="1"/>
    <col min="5842" max="5842" width="11.42578125" style="109" customWidth="1"/>
    <col min="5843" max="5843" width="13.42578125" style="109" customWidth="1"/>
    <col min="5844" max="5844" width="13.85546875" style="109" customWidth="1"/>
    <col min="5845" max="5845" width="10.42578125" style="109" customWidth="1"/>
    <col min="5846" max="5846" width="13.85546875" style="109" customWidth="1"/>
    <col min="5847" max="5847" width="12.28515625" style="109" customWidth="1"/>
    <col min="5848" max="5848" width="9.28515625" style="109" customWidth="1"/>
    <col min="5849" max="5849" width="19.140625" style="109" customWidth="1"/>
    <col min="5850" max="5850" width="20.28515625" style="109" customWidth="1"/>
    <col min="5851" max="5851" width="20.7109375" style="109" customWidth="1"/>
    <col min="5852" max="5852" width="20.5703125" style="109" customWidth="1"/>
    <col min="5853" max="5853" width="22.140625" style="109" customWidth="1"/>
    <col min="5854" max="5854" width="11.5703125" style="109" customWidth="1"/>
    <col min="5855" max="5855" width="11" style="109" customWidth="1"/>
    <col min="5856" max="5856" width="11.85546875" style="109" customWidth="1"/>
    <col min="5857" max="5857" width="9.85546875" style="109" customWidth="1"/>
    <col min="5858" max="5858" width="10.140625" style="109" customWidth="1"/>
    <col min="5859" max="5859" width="10.5703125" style="109" customWidth="1"/>
    <col min="5860" max="5860" width="10.140625" style="109" customWidth="1"/>
    <col min="5861" max="5861" width="9.140625" style="109" customWidth="1"/>
    <col min="5862" max="5862" width="12.42578125" style="109" customWidth="1"/>
    <col min="5863" max="5863" width="9" style="109" customWidth="1"/>
    <col min="5864" max="5864" width="9.42578125" style="109" customWidth="1"/>
    <col min="5865" max="5865" width="9.7109375" style="109" customWidth="1"/>
    <col min="5866" max="5866" width="11.85546875" style="109" customWidth="1"/>
    <col min="5867" max="5867" width="13.42578125" style="109" customWidth="1"/>
    <col min="5868" max="5868" width="10.42578125" style="109" customWidth="1"/>
    <col min="5869" max="5869" width="9" style="109" customWidth="1"/>
    <col min="5870" max="5870" width="10.28515625" style="109" customWidth="1"/>
    <col min="5871" max="5871" width="10.140625" style="109" customWidth="1"/>
    <col min="5872" max="5872" width="12.28515625" style="109" customWidth="1"/>
    <col min="5873" max="5873" width="9.85546875" style="109" customWidth="1"/>
    <col min="5874" max="5874" width="9.5703125" style="109" customWidth="1"/>
    <col min="5875" max="5875" width="9.140625" style="109" customWidth="1"/>
    <col min="5876" max="5876" width="9.85546875" style="109" customWidth="1"/>
    <col min="5877" max="5877" width="11.7109375" style="109" customWidth="1"/>
    <col min="5878" max="5879" width="10.28515625" style="109" customWidth="1"/>
    <col min="5880" max="5880" width="9.85546875" style="109" customWidth="1"/>
    <col min="5881" max="5881" width="10.140625" style="109" customWidth="1"/>
    <col min="5882" max="5882" width="11.85546875" style="109" customWidth="1"/>
    <col min="5883" max="5883" width="9" style="109" customWidth="1"/>
    <col min="5884" max="5884" width="10.140625" style="109" customWidth="1"/>
    <col min="5885" max="5885" width="8.28515625" style="109" customWidth="1"/>
    <col min="5886" max="5886" width="10.5703125" style="109" customWidth="1"/>
    <col min="5887" max="5887" width="11.140625" style="109" customWidth="1"/>
    <col min="5888" max="5888" width="10.5703125" style="109" customWidth="1"/>
    <col min="5889" max="5890" width="8.28515625" style="109" customWidth="1"/>
    <col min="5891" max="5891" width="10" style="109" customWidth="1"/>
    <col min="5892" max="5892" width="11.140625" style="109" customWidth="1"/>
    <col min="5893" max="5895" width="8.28515625" style="109" customWidth="1"/>
    <col min="5896" max="5896" width="9.85546875" style="109" customWidth="1"/>
    <col min="5897" max="5897" width="11.7109375" style="109" customWidth="1"/>
    <col min="5898" max="5898" width="8.28515625" style="109" customWidth="1"/>
    <col min="5899" max="5899" width="9.42578125" style="109" customWidth="1"/>
    <col min="5900" max="5900" width="10.28515625" style="109" customWidth="1"/>
    <col min="5901" max="5901" width="10.85546875" style="109" customWidth="1"/>
    <col min="5902" max="5902" width="12.85546875" style="109" customWidth="1"/>
    <col min="5903" max="5903" width="10.42578125" style="109" customWidth="1"/>
    <col min="5904" max="5904" width="9.140625" style="109"/>
    <col min="5905" max="5905" width="10" style="109" customWidth="1"/>
    <col min="5906" max="5906" width="10.7109375" style="109" customWidth="1"/>
    <col min="5907" max="5907" width="11.85546875" style="109" customWidth="1"/>
    <col min="5908" max="5908" width="10.5703125" style="109" customWidth="1"/>
    <col min="5909" max="5909" width="12.85546875" style="109" customWidth="1"/>
    <col min="5910" max="5928" width="9.140625" style="109"/>
    <col min="5929" max="5929" width="40.85546875" style="109" customWidth="1"/>
    <col min="5930" max="6090" width="9.140625" style="109"/>
    <col min="6091" max="6091" width="12.140625" style="109" customWidth="1"/>
    <col min="6092" max="6092" width="60.28515625" style="109" customWidth="1"/>
    <col min="6093" max="6093" width="17.28515625" style="109" customWidth="1"/>
    <col min="6094" max="6094" width="6.28515625" style="109" customWidth="1"/>
    <col min="6095" max="6096" width="6.85546875" style="109" customWidth="1"/>
    <col min="6097" max="6097" width="8.7109375" style="109" customWidth="1"/>
    <col min="6098" max="6098" width="11.42578125" style="109" customWidth="1"/>
    <col min="6099" max="6099" width="13.42578125" style="109" customWidth="1"/>
    <col min="6100" max="6100" width="13.85546875" style="109" customWidth="1"/>
    <col min="6101" max="6101" width="10.42578125" style="109" customWidth="1"/>
    <col min="6102" max="6102" width="13.85546875" style="109" customWidth="1"/>
    <col min="6103" max="6103" width="12.28515625" style="109" customWidth="1"/>
    <col min="6104" max="6104" width="9.28515625" style="109" customWidth="1"/>
    <col min="6105" max="6105" width="19.140625" style="109" customWidth="1"/>
    <col min="6106" max="6106" width="20.28515625" style="109" customWidth="1"/>
    <col min="6107" max="6107" width="20.7109375" style="109" customWidth="1"/>
    <col min="6108" max="6108" width="20.5703125" style="109" customWidth="1"/>
    <col min="6109" max="6109" width="22.140625" style="109" customWidth="1"/>
    <col min="6110" max="6110" width="11.5703125" style="109" customWidth="1"/>
    <col min="6111" max="6111" width="11" style="109" customWidth="1"/>
    <col min="6112" max="6112" width="11.85546875" style="109" customWidth="1"/>
    <col min="6113" max="6113" width="9.85546875" style="109" customWidth="1"/>
    <col min="6114" max="6114" width="10.140625" style="109" customWidth="1"/>
    <col min="6115" max="6115" width="10.5703125" style="109" customWidth="1"/>
    <col min="6116" max="6116" width="10.140625" style="109" customWidth="1"/>
    <col min="6117" max="6117" width="9.140625" style="109" customWidth="1"/>
    <col min="6118" max="6118" width="12.42578125" style="109" customWidth="1"/>
    <col min="6119" max="6119" width="9" style="109" customWidth="1"/>
    <col min="6120" max="6120" width="9.42578125" style="109" customWidth="1"/>
    <col min="6121" max="6121" width="9.7109375" style="109" customWidth="1"/>
    <col min="6122" max="6122" width="11.85546875" style="109" customWidth="1"/>
    <col min="6123" max="6123" width="13.42578125" style="109" customWidth="1"/>
    <col min="6124" max="6124" width="10.42578125" style="109" customWidth="1"/>
    <col min="6125" max="6125" width="9" style="109" customWidth="1"/>
    <col min="6126" max="6126" width="10.28515625" style="109" customWidth="1"/>
    <col min="6127" max="6127" width="10.140625" style="109" customWidth="1"/>
    <col min="6128" max="6128" width="12.28515625" style="109" customWidth="1"/>
    <col min="6129" max="6129" width="9.85546875" style="109" customWidth="1"/>
    <col min="6130" max="6130" width="9.5703125" style="109" customWidth="1"/>
    <col min="6131" max="6131" width="9.140625" style="109" customWidth="1"/>
    <col min="6132" max="6132" width="9.85546875" style="109" customWidth="1"/>
    <col min="6133" max="6133" width="11.7109375" style="109" customWidth="1"/>
    <col min="6134" max="6135" width="10.28515625" style="109" customWidth="1"/>
    <col min="6136" max="6136" width="9.85546875" style="109" customWidth="1"/>
    <col min="6137" max="6137" width="10.140625" style="109" customWidth="1"/>
    <col min="6138" max="6138" width="11.85546875" style="109" customWidth="1"/>
    <col min="6139" max="6139" width="9" style="109" customWidth="1"/>
    <col min="6140" max="6140" width="10.140625" style="109" customWidth="1"/>
    <col min="6141" max="6141" width="8.28515625" style="109" customWidth="1"/>
    <col min="6142" max="6142" width="10.5703125" style="109" customWidth="1"/>
    <col min="6143" max="6143" width="11.140625" style="109" customWidth="1"/>
    <col min="6144" max="6144" width="10.5703125" style="109" customWidth="1"/>
    <col min="6145" max="6146" width="8.28515625" style="109" customWidth="1"/>
    <col min="6147" max="6147" width="10" style="109" customWidth="1"/>
    <col min="6148" max="6148" width="11.140625" style="109" customWidth="1"/>
    <col min="6149" max="6151" width="8.28515625" style="109" customWidth="1"/>
    <col min="6152" max="6152" width="9.85546875" style="109" customWidth="1"/>
    <col min="6153" max="6153" width="11.7109375" style="109" customWidth="1"/>
    <col min="6154" max="6154" width="8.28515625" style="109" customWidth="1"/>
    <col min="6155" max="6155" width="9.42578125" style="109" customWidth="1"/>
    <col min="6156" max="6156" width="10.28515625" style="109" customWidth="1"/>
    <col min="6157" max="6157" width="10.85546875" style="109" customWidth="1"/>
    <col min="6158" max="6158" width="12.85546875" style="109" customWidth="1"/>
    <col min="6159" max="6159" width="10.42578125" style="109" customWidth="1"/>
    <col min="6160" max="6160" width="9.140625" style="109"/>
    <col min="6161" max="6161" width="10" style="109" customWidth="1"/>
    <col min="6162" max="6162" width="10.7109375" style="109" customWidth="1"/>
    <col min="6163" max="6163" width="11.85546875" style="109" customWidth="1"/>
    <col min="6164" max="6164" width="10.5703125" style="109" customWidth="1"/>
    <col min="6165" max="6165" width="12.85546875" style="109" customWidth="1"/>
    <col min="6166" max="6184" width="9.140625" style="109"/>
    <col min="6185" max="6185" width="40.85546875" style="109" customWidth="1"/>
    <col min="6186" max="6346" width="9.140625" style="109"/>
    <col min="6347" max="6347" width="12.140625" style="109" customWidth="1"/>
    <col min="6348" max="6348" width="60.28515625" style="109" customWidth="1"/>
    <col min="6349" max="6349" width="17.28515625" style="109" customWidth="1"/>
    <col min="6350" max="6350" width="6.28515625" style="109" customWidth="1"/>
    <col min="6351" max="6352" width="6.85546875" style="109" customWidth="1"/>
    <col min="6353" max="6353" width="8.7109375" style="109" customWidth="1"/>
    <col min="6354" max="6354" width="11.42578125" style="109" customWidth="1"/>
    <col min="6355" max="6355" width="13.42578125" style="109" customWidth="1"/>
    <col min="6356" max="6356" width="13.85546875" style="109" customWidth="1"/>
    <col min="6357" max="6357" width="10.42578125" style="109" customWidth="1"/>
    <col min="6358" max="6358" width="13.85546875" style="109" customWidth="1"/>
    <col min="6359" max="6359" width="12.28515625" style="109" customWidth="1"/>
    <col min="6360" max="6360" width="9.28515625" style="109" customWidth="1"/>
    <col min="6361" max="6361" width="19.140625" style="109" customWidth="1"/>
    <col min="6362" max="6362" width="20.28515625" style="109" customWidth="1"/>
    <col min="6363" max="6363" width="20.7109375" style="109" customWidth="1"/>
    <col min="6364" max="6364" width="20.5703125" style="109" customWidth="1"/>
    <col min="6365" max="6365" width="22.140625" style="109" customWidth="1"/>
    <col min="6366" max="6366" width="11.5703125" style="109" customWidth="1"/>
    <col min="6367" max="6367" width="11" style="109" customWidth="1"/>
    <col min="6368" max="6368" width="11.85546875" style="109" customWidth="1"/>
    <col min="6369" max="6369" width="9.85546875" style="109" customWidth="1"/>
    <col min="6370" max="6370" width="10.140625" style="109" customWidth="1"/>
    <col min="6371" max="6371" width="10.5703125" style="109" customWidth="1"/>
    <col min="6372" max="6372" width="10.140625" style="109" customWidth="1"/>
    <col min="6373" max="6373" width="9.140625" style="109" customWidth="1"/>
    <col min="6374" max="6374" width="12.42578125" style="109" customWidth="1"/>
    <col min="6375" max="6375" width="9" style="109" customWidth="1"/>
    <col min="6376" max="6376" width="9.42578125" style="109" customWidth="1"/>
    <col min="6377" max="6377" width="9.7109375" style="109" customWidth="1"/>
    <col min="6378" max="6378" width="11.85546875" style="109" customWidth="1"/>
    <col min="6379" max="6379" width="13.42578125" style="109" customWidth="1"/>
    <col min="6380" max="6380" width="10.42578125" style="109" customWidth="1"/>
    <col min="6381" max="6381" width="9" style="109" customWidth="1"/>
    <col min="6382" max="6382" width="10.28515625" style="109" customWidth="1"/>
    <col min="6383" max="6383" width="10.140625" style="109" customWidth="1"/>
    <col min="6384" max="6384" width="12.28515625" style="109" customWidth="1"/>
    <col min="6385" max="6385" width="9.85546875" style="109" customWidth="1"/>
    <col min="6386" max="6386" width="9.5703125" style="109" customWidth="1"/>
    <col min="6387" max="6387" width="9.140625" style="109" customWidth="1"/>
    <col min="6388" max="6388" width="9.85546875" style="109" customWidth="1"/>
    <col min="6389" max="6389" width="11.7109375" style="109" customWidth="1"/>
    <col min="6390" max="6391" width="10.28515625" style="109" customWidth="1"/>
    <col min="6392" max="6392" width="9.85546875" style="109" customWidth="1"/>
    <col min="6393" max="6393" width="10.140625" style="109" customWidth="1"/>
    <col min="6394" max="6394" width="11.85546875" style="109" customWidth="1"/>
    <col min="6395" max="6395" width="9" style="109" customWidth="1"/>
    <col min="6396" max="6396" width="10.140625" style="109" customWidth="1"/>
    <col min="6397" max="6397" width="8.28515625" style="109" customWidth="1"/>
    <col min="6398" max="6398" width="10.5703125" style="109" customWidth="1"/>
    <col min="6399" max="6399" width="11.140625" style="109" customWidth="1"/>
    <col min="6400" max="6400" width="10.5703125" style="109" customWidth="1"/>
    <col min="6401" max="6402" width="8.28515625" style="109" customWidth="1"/>
    <col min="6403" max="6403" width="10" style="109" customWidth="1"/>
    <col min="6404" max="6404" width="11.140625" style="109" customWidth="1"/>
    <col min="6405" max="6407" width="8.28515625" style="109" customWidth="1"/>
    <col min="6408" max="6408" width="9.85546875" style="109" customWidth="1"/>
    <col min="6409" max="6409" width="11.7109375" style="109" customWidth="1"/>
    <col min="6410" max="6410" width="8.28515625" style="109" customWidth="1"/>
    <col min="6411" max="6411" width="9.42578125" style="109" customWidth="1"/>
    <col min="6412" max="6412" width="10.28515625" style="109" customWidth="1"/>
    <col min="6413" max="6413" width="10.85546875" style="109" customWidth="1"/>
    <col min="6414" max="6414" width="12.85546875" style="109" customWidth="1"/>
    <col min="6415" max="6415" width="10.42578125" style="109" customWidth="1"/>
    <col min="6416" max="6416" width="9.140625" style="109"/>
    <col min="6417" max="6417" width="10" style="109" customWidth="1"/>
    <col min="6418" max="6418" width="10.7109375" style="109" customWidth="1"/>
    <col min="6419" max="6419" width="11.85546875" style="109" customWidth="1"/>
    <col min="6420" max="6420" width="10.5703125" style="109" customWidth="1"/>
    <col min="6421" max="6421" width="12.85546875" style="109" customWidth="1"/>
    <col min="6422" max="6440" width="9.140625" style="109"/>
    <col min="6441" max="6441" width="40.85546875" style="109" customWidth="1"/>
    <col min="6442" max="6602" width="9.140625" style="109"/>
    <col min="6603" max="6603" width="12.140625" style="109" customWidth="1"/>
    <col min="6604" max="6604" width="60.28515625" style="109" customWidth="1"/>
    <col min="6605" max="6605" width="17.28515625" style="109" customWidth="1"/>
    <col min="6606" max="6606" width="6.28515625" style="109" customWidth="1"/>
    <col min="6607" max="6608" width="6.85546875" style="109" customWidth="1"/>
    <col min="6609" max="6609" width="8.7109375" style="109" customWidth="1"/>
    <col min="6610" max="6610" width="11.42578125" style="109" customWidth="1"/>
    <col min="6611" max="6611" width="13.42578125" style="109" customWidth="1"/>
    <col min="6612" max="6612" width="13.85546875" style="109" customWidth="1"/>
    <col min="6613" max="6613" width="10.42578125" style="109" customWidth="1"/>
    <col min="6614" max="6614" width="13.85546875" style="109" customWidth="1"/>
    <col min="6615" max="6615" width="12.28515625" style="109" customWidth="1"/>
    <col min="6616" max="6616" width="9.28515625" style="109" customWidth="1"/>
    <col min="6617" max="6617" width="19.140625" style="109" customWidth="1"/>
    <col min="6618" max="6618" width="20.28515625" style="109" customWidth="1"/>
    <col min="6619" max="6619" width="20.7109375" style="109" customWidth="1"/>
    <col min="6620" max="6620" width="20.5703125" style="109" customWidth="1"/>
    <col min="6621" max="6621" width="22.140625" style="109" customWidth="1"/>
    <col min="6622" max="6622" width="11.5703125" style="109" customWidth="1"/>
    <col min="6623" max="6623" width="11" style="109" customWidth="1"/>
    <col min="6624" max="6624" width="11.85546875" style="109" customWidth="1"/>
    <col min="6625" max="6625" width="9.85546875" style="109" customWidth="1"/>
    <col min="6626" max="6626" width="10.140625" style="109" customWidth="1"/>
    <col min="6627" max="6627" width="10.5703125" style="109" customWidth="1"/>
    <col min="6628" max="6628" width="10.140625" style="109" customWidth="1"/>
    <col min="6629" max="6629" width="9.140625" style="109" customWidth="1"/>
    <col min="6630" max="6630" width="12.42578125" style="109" customWidth="1"/>
    <col min="6631" max="6631" width="9" style="109" customWidth="1"/>
    <col min="6632" max="6632" width="9.42578125" style="109" customWidth="1"/>
    <col min="6633" max="6633" width="9.7109375" style="109" customWidth="1"/>
    <col min="6634" max="6634" width="11.85546875" style="109" customWidth="1"/>
    <col min="6635" max="6635" width="13.42578125" style="109" customWidth="1"/>
    <col min="6636" max="6636" width="10.42578125" style="109" customWidth="1"/>
    <col min="6637" max="6637" width="9" style="109" customWidth="1"/>
    <col min="6638" max="6638" width="10.28515625" style="109" customWidth="1"/>
    <col min="6639" max="6639" width="10.140625" style="109" customWidth="1"/>
    <col min="6640" max="6640" width="12.28515625" style="109" customWidth="1"/>
    <col min="6641" max="6641" width="9.85546875" style="109" customWidth="1"/>
    <col min="6642" max="6642" width="9.5703125" style="109" customWidth="1"/>
    <col min="6643" max="6643" width="9.140625" style="109" customWidth="1"/>
    <col min="6644" max="6644" width="9.85546875" style="109" customWidth="1"/>
    <col min="6645" max="6645" width="11.7109375" style="109" customWidth="1"/>
    <col min="6646" max="6647" width="10.28515625" style="109" customWidth="1"/>
    <col min="6648" max="6648" width="9.85546875" style="109" customWidth="1"/>
    <col min="6649" max="6649" width="10.140625" style="109" customWidth="1"/>
    <col min="6650" max="6650" width="11.85546875" style="109" customWidth="1"/>
    <col min="6651" max="6651" width="9" style="109" customWidth="1"/>
    <col min="6652" max="6652" width="10.140625" style="109" customWidth="1"/>
    <col min="6653" max="6653" width="8.28515625" style="109" customWidth="1"/>
    <col min="6654" max="6654" width="10.5703125" style="109" customWidth="1"/>
    <col min="6655" max="6655" width="11.140625" style="109" customWidth="1"/>
    <col min="6656" max="6656" width="10.5703125" style="109" customWidth="1"/>
    <col min="6657" max="6658" width="8.28515625" style="109" customWidth="1"/>
    <col min="6659" max="6659" width="10" style="109" customWidth="1"/>
    <col min="6660" max="6660" width="11.140625" style="109" customWidth="1"/>
    <col min="6661" max="6663" width="8.28515625" style="109" customWidth="1"/>
    <col min="6664" max="6664" width="9.85546875" style="109" customWidth="1"/>
    <col min="6665" max="6665" width="11.7109375" style="109" customWidth="1"/>
    <col min="6666" max="6666" width="8.28515625" style="109" customWidth="1"/>
    <col min="6667" max="6667" width="9.42578125" style="109" customWidth="1"/>
    <col min="6668" max="6668" width="10.28515625" style="109" customWidth="1"/>
    <col min="6669" max="6669" width="10.85546875" style="109" customWidth="1"/>
    <col min="6670" max="6670" width="12.85546875" style="109" customWidth="1"/>
    <col min="6671" max="6671" width="10.42578125" style="109" customWidth="1"/>
    <col min="6672" max="6672" width="9.140625" style="109"/>
    <col min="6673" max="6673" width="10" style="109" customWidth="1"/>
    <col min="6674" max="6674" width="10.7109375" style="109" customWidth="1"/>
    <col min="6675" max="6675" width="11.85546875" style="109" customWidth="1"/>
    <col min="6676" max="6676" width="10.5703125" style="109" customWidth="1"/>
    <col min="6677" max="6677" width="12.85546875" style="109" customWidth="1"/>
    <col min="6678" max="6696" width="9.140625" style="109"/>
    <col min="6697" max="6697" width="40.85546875" style="109" customWidth="1"/>
    <col min="6698" max="6858" width="9.140625" style="109"/>
    <col min="6859" max="6859" width="12.140625" style="109" customWidth="1"/>
    <col min="6860" max="6860" width="60.28515625" style="109" customWidth="1"/>
    <col min="6861" max="6861" width="17.28515625" style="109" customWidth="1"/>
    <col min="6862" max="6862" width="6.28515625" style="109" customWidth="1"/>
    <col min="6863" max="6864" width="6.85546875" style="109" customWidth="1"/>
    <col min="6865" max="6865" width="8.7109375" style="109" customWidth="1"/>
    <col min="6866" max="6866" width="11.42578125" style="109" customWidth="1"/>
    <col min="6867" max="6867" width="13.42578125" style="109" customWidth="1"/>
    <col min="6868" max="6868" width="13.85546875" style="109" customWidth="1"/>
    <col min="6869" max="6869" width="10.42578125" style="109" customWidth="1"/>
    <col min="6870" max="6870" width="13.85546875" style="109" customWidth="1"/>
    <col min="6871" max="6871" width="12.28515625" style="109" customWidth="1"/>
    <col min="6872" max="6872" width="9.28515625" style="109" customWidth="1"/>
    <col min="6873" max="6873" width="19.140625" style="109" customWidth="1"/>
    <col min="6874" max="6874" width="20.28515625" style="109" customWidth="1"/>
    <col min="6875" max="6875" width="20.7109375" style="109" customWidth="1"/>
    <col min="6876" max="6876" width="20.5703125" style="109" customWidth="1"/>
    <col min="6877" max="6877" width="22.140625" style="109" customWidth="1"/>
    <col min="6878" max="6878" width="11.5703125" style="109" customWidth="1"/>
    <col min="6879" max="6879" width="11" style="109" customWidth="1"/>
    <col min="6880" max="6880" width="11.85546875" style="109" customWidth="1"/>
    <col min="6881" max="6881" width="9.85546875" style="109" customWidth="1"/>
    <col min="6882" max="6882" width="10.140625" style="109" customWidth="1"/>
    <col min="6883" max="6883" width="10.5703125" style="109" customWidth="1"/>
    <col min="6884" max="6884" width="10.140625" style="109" customWidth="1"/>
    <col min="6885" max="6885" width="9.140625" style="109" customWidth="1"/>
    <col min="6886" max="6886" width="12.42578125" style="109" customWidth="1"/>
    <col min="6887" max="6887" width="9" style="109" customWidth="1"/>
    <col min="6888" max="6888" width="9.42578125" style="109" customWidth="1"/>
    <col min="6889" max="6889" width="9.7109375" style="109" customWidth="1"/>
    <col min="6890" max="6890" width="11.85546875" style="109" customWidth="1"/>
    <col min="6891" max="6891" width="13.42578125" style="109" customWidth="1"/>
    <col min="6892" max="6892" width="10.42578125" style="109" customWidth="1"/>
    <col min="6893" max="6893" width="9" style="109" customWidth="1"/>
    <col min="6894" max="6894" width="10.28515625" style="109" customWidth="1"/>
    <col min="6895" max="6895" width="10.140625" style="109" customWidth="1"/>
    <col min="6896" max="6896" width="12.28515625" style="109" customWidth="1"/>
    <col min="6897" max="6897" width="9.85546875" style="109" customWidth="1"/>
    <col min="6898" max="6898" width="9.5703125" style="109" customWidth="1"/>
    <col min="6899" max="6899" width="9.140625" style="109" customWidth="1"/>
    <col min="6900" max="6900" width="9.85546875" style="109" customWidth="1"/>
    <col min="6901" max="6901" width="11.7109375" style="109" customWidth="1"/>
    <col min="6902" max="6903" width="10.28515625" style="109" customWidth="1"/>
    <col min="6904" max="6904" width="9.85546875" style="109" customWidth="1"/>
    <col min="6905" max="6905" width="10.140625" style="109" customWidth="1"/>
    <col min="6906" max="6906" width="11.85546875" style="109" customWidth="1"/>
    <col min="6907" max="6907" width="9" style="109" customWidth="1"/>
    <col min="6908" max="6908" width="10.140625" style="109" customWidth="1"/>
    <col min="6909" max="6909" width="8.28515625" style="109" customWidth="1"/>
    <col min="6910" max="6910" width="10.5703125" style="109" customWidth="1"/>
    <col min="6911" max="6911" width="11.140625" style="109" customWidth="1"/>
    <col min="6912" max="6912" width="10.5703125" style="109" customWidth="1"/>
    <col min="6913" max="6914" width="8.28515625" style="109" customWidth="1"/>
    <col min="6915" max="6915" width="10" style="109" customWidth="1"/>
    <col min="6916" max="6916" width="11.140625" style="109" customWidth="1"/>
    <col min="6917" max="6919" width="8.28515625" style="109" customWidth="1"/>
    <col min="6920" max="6920" width="9.85546875" style="109" customWidth="1"/>
    <col min="6921" max="6921" width="11.7109375" style="109" customWidth="1"/>
    <col min="6922" max="6922" width="8.28515625" style="109" customWidth="1"/>
    <col min="6923" max="6923" width="9.42578125" style="109" customWidth="1"/>
    <col min="6924" max="6924" width="10.28515625" style="109" customWidth="1"/>
    <col min="6925" max="6925" width="10.85546875" style="109" customWidth="1"/>
    <col min="6926" max="6926" width="12.85546875" style="109" customWidth="1"/>
    <col min="6927" max="6927" width="10.42578125" style="109" customWidth="1"/>
    <col min="6928" max="6928" width="9.140625" style="109"/>
    <col min="6929" max="6929" width="10" style="109" customWidth="1"/>
    <col min="6930" max="6930" width="10.7109375" style="109" customWidth="1"/>
    <col min="6931" max="6931" width="11.85546875" style="109" customWidth="1"/>
    <col min="6932" max="6932" width="10.5703125" style="109" customWidth="1"/>
    <col min="6933" max="6933" width="12.85546875" style="109" customWidth="1"/>
    <col min="6934" max="6952" width="9.140625" style="109"/>
    <col min="6953" max="6953" width="40.85546875" style="109" customWidth="1"/>
    <col min="6954" max="7114" width="9.140625" style="109"/>
    <col min="7115" max="7115" width="12.140625" style="109" customWidth="1"/>
    <col min="7116" max="7116" width="60.28515625" style="109" customWidth="1"/>
    <col min="7117" max="7117" width="17.28515625" style="109" customWidth="1"/>
    <col min="7118" max="7118" width="6.28515625" style="109" customWidth="1"/>
    <col min="7119" max="7120" width="6.85546875" style="109" customWidth="1"/>
    <col min="7121" max="7121" width="8.7109375" style="109" customWidth="1"/>
    <col min="7122" max="7122" width="11.42578125" style="109" customWidth="1"/>
    <col min="7123" max="7123" width="13.42578125" style="109" customWidth="1"/>
    <col min="7124" max="7124" width="13.85546875" style="109" customWidth="1"/>
    <col min="7125" max="7125" width="10.42578125" style="109" customWidth="1"/>
    <col min="7126" max="7126" width="13.85546875" style="109" customWidth="1"/>
    <col min="7127" max="7127" width="12.28515625" style="109" customWidth="1"/>
    <col min="7128" max="7128" width="9.28515625" style="109" customWidth="1"/>
    <col min="7129" max="7129" width="19.140625" style="109" customWidth="1"/>
    <col min="7130" max="7130" width="20.28515625" style="109" customWidth="1"/>
    <col min="7131" max="7131" width="20.7109375" style="109" customWidth="1"/>
    <col min="7132" max="7132" width="20.5703125" style="109" customWidth="1"/>
    <col min="7133" max="7133" width="22.140625" style="109" customWidth="1"/>
    <col min="7134" max="7134" width="11.5703125" style="109" customWidth="1"/>
    <col min="7135" max="7135" width="11" style="109" customWidth="1"/>
    <col min="7136" max="7136" width="11.85546875" style="109" customWidth="1"/>
    <col min="7137" max="7137" width="9.85546875" style="109" customWidth="1"/>
    <col min="7138" max="7138" width="10.140625" style="109" customWidth="1"/>
    <col min="7139" max="7139" width="10.5703125" style="109" customWidth="1"/>
    <col min="7140" max="7140" width="10.140625" style="109" customWidth="1"/>
    <col min="7141" max="7141" width="9.140625" style="109" customWidth="1"/>
    <col min="7142" max="7142" width="12.42578125" style="109" customWidth="1"/>
    <col min="7143" max="7143" width="9" style="109" customWidth="1"/>
    <col min="7144" max="7144" width="9.42578125" style="109" customWidth="1"/>
    <col min="7145" max="7145" width="9.7109375" style="109" customWidth="1"/>
    <col min="7146" max="7146" width="11.85546875" style="109" customWidth="1"/>
    <col min="7147" max="7147" width="13.42578125" style="109" customWidth="1"/>
    <col min="7148" max="7148" width="10.42578125" style="109" customWidth="1"/>
    <col min="7149" max="7149" width="9" style="109" customWidth="1"/>
    <col min="7150" max="7150" width="10.28515625" style="109" customWidth="1"/>
    <col min="7151" max="7151" width="10.140625" style="109" customWidth="1"/>
    <col min="7152" max="7152" width="12.28515625" style="109" customWidth="1"/>
    <col min="7153" max="7153" width="9.85546875" style="109" customWidth="1"/>
    <col min="7154" max="7154" width="9.5703125" style="109" customWidth="1"/>
    <col min="7155" max="7155" width="9.140625" style="109" customWidth="1"/>
    <col min="7156" max="7156" width="9.85546875" style="109" customWidth="1"/>
    <col min="7157" max="7157" width="11.7109375" style="109" customWidth="1"/>
    <col min="7158" max="7159" width="10.28515625" style="109" customWidth="1"/>
    <col min="7160" max="7160" width="9.85546875" style="109" customWidth="1"/>
    <col min="7161" max="7161" width="10.140625" style="109" customWidth="1"/>
    <col min="7162" max="7162" width="11.85546875" style="109" customWidth="1"/>
    <col min="7163" max="7163" width="9" style="109" customWidth="1"/>
    <col min="7164" max="7164" width="10.140625" style="109" customWidth="1"/>
    <col min="7165" max="7165" width="8.28515625" style="109" customWidth="1"/>
    <col min="7166" max="7166" width="10.5703125" style="109" customWidth="1"/>
    <col min="7167" max="7167" width="11.140625" style="109" customWidth="1"/>
    <col min="7168" max="7168" width="10.5703125" style="109" customWidth="1"/>
    <col min="7169" max="7170" width="8.28515625" style="109" customWidth="1"/>
    <col min="7171" max="7171" width="10" style="109" customWidth="1"/>
    <col min="7172" max="7172" width="11.140625" style="109" customWidth="1"/>
    <col min="7173" max="7175" width="8.28515625" style="109" customWidth="1"/>
    <col min="7176" max="7176" width="9.85546875" style="109" customWidth="1"/>
    <col min="7177" max="7177" width="11.7109375" style="109" customWidth="1"/>
    <col min="7178" max="7178" width="8.28515625" style="109" customWidth="1"/>
    <col min="7179" max="7179" width="9.42578125" style="109" customWidth="1"/>
    <col min="7180" max="7180" width="10.28515625" style="109" customWidth="1"/>
    <col min="7181" max="7181" width="10.85546875" style="109" customWidth="1"/>
    <col min="7182" max="7182" width="12.85546875" style="109" customWidth="1"/>
    <col min="7183" max="7183" width="10.42578125" style="109" customWidth="1"/>
    <col min="7184" max="7184" width="9.140625" style="109"/>
    <col min="7185" max="7185" width="10" style="109" customWidth="1"/>
    <col min="7186" max="7186" width="10.7109375" style="109" customWidth="1"/>
    <col min="7187" max="7187" width="11.85546875" style="109" customWidth="1"/>
    <col min="7188" max="7188" width="10.5703125" style="109" customWidth="1"/>
    <col min="7189" max="7189" width="12.85546875" style="109" customWidth="1"/>
    <col min="7190" max="7208" width="9.140625" style="109"/>
    <col min="7209" max="7209" width="40.85546875" style="109" customWidth="1"/>
    <col min="7210" max="7370" width="9.140625" style="109"/>
    <col min="7371" max="7371" width="12.140625" style="109" customWidth="1"/>
    <col min="7372" max="7372" width="60.28515625" style="109" customWidth="1"/>
    <col min="7373" max="7373" width="17.28515625" style="109" customWidth="1"/>
    <col min="7374" max="7374" width="6.28515625" style="109" customWidth="1"/>
    <col min="7375" max="7376" width="6.85546875" style="109" customWidth="1"/>
    <col min="7377" max="7377" width="8.7109375" style="109" customWidth="1"/>
    <col min="7378" max="7378" width="11.42578125" style="109" customWidth="1"/>
    <col min="7379" max="7379" width="13.42578125" style="109" customWidth="1"/>
    <col min="7380" max="7380" width="13.85546875" style="109" customWidth="1"/>
    <col min="7381" max="7381" width="10.42578125" style="109" customWidth="1"/>
    <col min="7382" max="7382" width="13.85546875" style="109" customWidth="1"/>
    <col min="7383" max="7383" width="12.28515625" style="109" customWidth="1"/>
    <col min="7384" max="7384" width="9.28515625" style="109" customWidth="1"/>
    <col min="7385" max="7385" width="19.140625" style="109" customWidth="1"/>
    <col min="7386" max="7386" width="20.28515625" style="109" customWidth="1"/>
    <col min="7387" max="7387" width="20.7109375" style="109" customWidth="1"/>
    <col min="7388" max="7388" width="20.5703125" style="109" customWidth="1"/>
    <col min="7389" max="7389" width="22.140625" style="109" customWidth="1"/>
    <col min="7390" max="7390" width="11.5703125" style="109" customWidth="1"/>
    <col min="7391" max="7391" width="11" style="109" customWidth="1"/>
    <col min="7392" max="7392" width="11.85546875" style="109" customWidth="1"/>
    <col min="7393" max="7393" width="9.85546875" style="109" customWidth="1"/>
    <col min="7394" max="7394" width="10.140625" style="109" customWidth="1"/>
    <col min="7395" max="7395" width="10.5703125" style="109" customWidth="1"/>
    <col min="7396" max="7396" width="10.140625" style="109" customWidth="1"/>
    <col min="7397" max="7397" width="9.140625" style="109" customWidth="1"/>
    <col min="7398" max="7398" width="12.42578125" style="109" customWidth="1"/>
    <col min="7399" max="7399" width="9" style="109" customWidth="1"/>
    <col min="7400" max="7400" width="9.42578125" style="109" customWidth="1"/>
    <col min="7401" max="7401" width="9.7109375" style="109" customWidth="1"/>
    <col min="7402" max="7402" width="11.85546875" style="109" customWidth="1"/>
    <col min="7403" max="7403" width="13.42578125" style="109" customWidth="1"/>
    <col min="7404" max="7404" width="10.42578125" style="109" customWidth="1"/>
    <col min="7405" max="7405" width="9" style="109" customWidth="1"/>
    <col min="7406" max="7406" width="10.28515625" style="109" customWidth="1"/>
    <col min="7407" max="7407" width="10.140625" style="109" customWidth="1"/>
    <col min="7408" max="7408" width="12.28515625" style="109" customWidth="1"/>
    <col min="7409" max="7409" width="9.85546875" style="109" customWidth="1"/>
    <col min="7410" max="7410" width="9.5703125" style="109" customWidth="1"/>
    <col min="7411" max="7411" width="9.140625" style="109" customWidth="1"/>
    <col min="7412" max="7412" width="9.85546875" style="109" customWidth="1"/>
    <col min="7413" max="7413" width="11.7109375" style="109" customWidth="1"/>
    <col min="7414" max="7415" width="10.28515625" style="109" customWidth="1"/>
    <col min="7416" max="7416" width="9.85546875" style="109" customWidth="1"/>
    <col min="7417" max="7417" width="10.140625" style="109" customWidth="1"/>
    <col min="7418" max="7418" width="11.85546875" style="109" customWidth="1"/>
    <col min="7419" max="7419" width="9" style="109" customWidth="1"/>
    <col min="7420" max="7420" width="10.140625" style="109" customWidth="1"/>
    <col min="7421" max="7421" width="8.28515625" style="109" customWidth="1"/>
    <col min="7422" max="7422" width="10.5703125" style="109" customWidth="1"/>
    <col min="7423" max="7423" width="11.140625" style="109" customWidth="1"/>
    <col min="7424" max="7424" width="10.5703125" style="109" customWidth="1"/>
    <col min="7425" max="7426" width="8.28515625" style="109" customWidth="1"/>
    <col min="7427" max="7427" width="10" style="109" customWidth="1"/>
    <col min="7428" max="7428" width="11.140625" style="109" customWidth="1"/>
    <col min="7429" max="7431" width="8.28515625" style="109" customWidth="1"/>
    <col min="7432" max="7432" width="9.85546875" style="109" customWidth="1"/>
    <col min="7433" max="7433" width="11.7109375" style="109" customWidth="1"/>
    <col min="7434" max="7434" width="8.28515625" style="109" customWidth="1"/>
    <col min="7435" max="7435" width="9.42578125" style="109" customWidth="1"/>
    <col min="7436" max="7436" width="10.28515625" style="109" customWidth="1"/>
    <col min="7437" max="7437" width="10.85546875" style="109" customWidth="1"/>
    <col min="7438" max="7438" width="12.85546875" style="109" customWidth="1"/>
    <col min="7439" max="7439" width="10.42578125" style="109" customWidth="1"/>
    <col min="7440" max="7440" width="9.140625" style="109"/>
    <col min="7441" max="7441" width="10" style="109" customWidth="1"/>
    <col min="7442" max="7442" width="10.7109375" style="109" customWidth="1"/>
    <col min="7443" max="7443" width="11.85546875" style="109" customWidth="1"/>
    <col min="7444" max="7444" width="10.5703125" style="109" customWidth="1"/>
    <col min="7445" max="7445" width="12.85546875" style="109" customWidth="1"/>
    <col min="7446" max="7464" width="9.140625" style="109"/>
    <col min="7465" max="7465" width="40.85546875" style="109" customWidth="1"/>
    <col min="7466" max="7626" width="9.140625" style="109"/>
    <col min="7627" max="7627" width="12.140625" style="109" customWidth="1"/>
    <col min="7628" max="7628" width="60.28515625" style="109" customWidth="1"/>
    <col min="7629" max="7629" width="17.28515625" style="109" customWidth="1"/>
    <col min="7630" max="7630" width="6.28515625" style="109" customWidth="1"/>
    <col min="7631" max="7632" width="6.85546875" style="109" customWidth="1"/>
    <col min="7633" max="7633" width="8.7109375" style="109" customWidth="1"/>
    <col min="7634" max="7634" width="11.42578125" style="109" customWidth="1"/>
    <col min="7635" max="7635" width="13.42578125" style="109" customWidth="1"/>
    <col min="7636" max="7636" width="13.85546875" style="109" customWidth="1"/>
    <col min="7637" max="7637" width="10.42578125" style="109" customWidth="1"/>
    <col min="7638" max="7638" width="13.85546875" style="109" customWidth="1"/>
    <col min="7639" max="7639" width="12.28515625" style="109" customWidth="1"/>
    <col min="7640" max="7640" width="9.28515625" style="109" customWidth="1"/>
    <col min="7641" max="7641" width="19.140625" style="109" customWidth="1"/>
    <col min="7642" max="7642" width="20.28515625" style="109" customWidth="1"/>
    <col min="7643" max="7643" width="20.7109375" style="109" customWidth="1"/>
    <col min="7644" max="7644" width="20.5703125" style="109" customWidth="1"/>
    <col min="7645" max="7645" width="22.140625" style="109" customWidth="1"/>
    <col min="7646" max="7646" width="11.5703125" style="109" customWidth="1"/>
    <col min="7647" max="7647" width="11" style="109" customWidth="1"/>
    <col min="7648" max="7648" width="11.85546875" style="109" customWidth="1"/>
    <col min="7649" max="7649" width="9.85546875" style="109" customWidth="1"/>
    <col min="7650" max="7650" width="10.140625" style="109" customWidth="1"/>
    <col min="7651" max="7651" width="10.5703125" style="109" customWidth="1"/>
    <col min="7652" max="7652" width="10.140625" style="109" customWidth="1"/>
    <col min="7653" max="7653" width="9.140625" style="109" customWidth="1"/>
    <col min="7654" max="7654" width="12.42578125" style="109" customWidth="1"/>
    <col min="7655" max="7655" width="9" style="109" customWidth="1"/>
    <col min="7656" max="7656" width="9.42578125" style="109" customWidth="1"/>
    <col min="7657" max="7657" width="9.7109375" style="109" customWidth="1"/>
    <col min="7658" max="7658" width="11.85546875" style="109" customWidth="1"/>
    <col min="7659" max="7659" width="13.42578125" style="109" customWidth="1"/>
    <col min="7660" max="7660" width="10.42578125" style="109" customWidth="1"/>
    <col min="7661" max="7661" width="9" style="109" customWidth="1"/>
    <col min="7662" max="7662" width="10.28515625" style="109" customWidth="1"/>
    <col min="7663" max="7663" width="10.140625" style="109" customWidth="1"/>
    <col min="7664" max="7664" width="12.28515625" style="109" customWidth="1"/>
    <col min="7665" max="7665" width="9.85546875" style="109" customWidth="1"/>
    <col min="7666" max="7666" width="9.5703125" style="109" customWidth="1"/>
    <col min="7667" max="7667" width="9.140625" style="109" customWidth="1"/>
    <col min="7668" max="7668" width="9.85546875" style="109" customWidth="1"/>
    <col min="7669" max="7669" width="11.7109375" style="109" customWidth="1"/>
    <col min="7670" max="7671" width="10.28515625" style="109" customWidth="1"/>
    <col min="7672" max="7672" width="9.85546875" style="109" customWidth="1"/>
    <col min="7673" max="7673" width="10.140625" style="109" customWidth="1"/>
    <col min="7674" max="7674" width="11.85546875" style="109" customWidth="1"/>
    <col min="7675" max="7675" width="9" style="109" customWidth="1"/>
    <col min="7676" max="7676" width="10.140625" style="109" customWidth="1"/>
    <col min="7677" max="7677" width="8.28515625" style="109" customWidth="1"/>
    <col min="7678" max="7678" width="10.5703125" style="109" customWidth="1"/>
    <col min="7679" max="7679" width="11.140625" style="109" customWidth="1"/>
    <col min="7680" max="7680" width="10.5703125" style="109" customWidth="1"/>
    <col min="7681" max="7682" width="8.28515625" style="109" customWidth="1"/>
    <col min="7683" max="7683" width="10" style="109" customWidth="1"/>
    <col min="7684" max="7684" width="11.140625" style="109" customWidth="1"/>
    <col min="7685" max="7687" width="8.28515625" style="109" customWidth="1"/>
    <col min="7688" max="7688" width="9.85546875" style="109" customWidth="1"/>
    <col min="7689" max="7689" width="11.7109375" style="109" customWidth="1"/>
    <col min="7690" max="7690" width="8.28515625" style="109" customWidth="1"/>
    <col min="7691" max="7691" width="9.42578125" style="109" customWidth="1"/>
    <col min="7692" max="7692" width="10.28515625" style="109" customWidth="1"/>
    <col min="7693" max="7693" width="10.85546875" style="109" customWidth="1"/>
    <col min="7694" max="7694" width="12.85546875" style="109" customWidth="1"/>
    <col min="7695" max="7695" width="10.42578125" style="109" customWidth="1"/>
    <col min="7696" max="7696" width="9.140625" style="109"/>
    <col min="7697" max="7697" width="10" style="109" customWidth="1"/>
    <col min="7698" max="7698" width="10.7109375" style="109" customWidth="1"/>
    <col min="7699" max="7699" width="11.85546875" style="109" customWidth="1"/>
    <col min="7700" max="7700" width="10.5703125" style="109" customWidth="1"/>
    <col min="7701" max="7701" width="12.85546875" style="109" customWidth="1"/>
    <col min="7702" max="7720" width="9.140625" style="109"/>
    <col min="7721" max="7721" width="40.85546875" style="109" customWidth="1"/>
    <col min="7722" max="7882" width="9.140625" style="109"/>
    <col min="7883" max="7883" width="12.140625" style="109" customWidth="1"/>
    <col min="7884" max="7884" width="60.28515625" style="109" customWidth="1"/>
    <col min="7885" max="7885" width="17.28515625" style="109" customWidth="1"/>
    <col min="7886" max="7886" width="6.28515625" style="109" customWidth="1"/>
    <col min="7887" max="7888" width="6.85546875" style="109" customWidth="1"/>
    <col min="7889" max="7889" width="8.7109375" style="109" customWidth="1"/>
    <col min="7890" max="7890" width="11.42578125" style="109" customWidth="1"/>
    <col min="7891" max="7891" width="13.42578125" style="109" customWidth="1"/>
    <col min="7892" max="7892" width="13.85546875" style="109" customWidth="1"/>
    <col min="7893" max="7893" width="10.42578125" style="109" customWidth="1"/>
    <col min="7894" max="7894" width="13.85546875" style="109" customWidth="1"/>
    <col min="7895" max="7895" width="12.28515625" style="109" customWidth="1"/>
    <col min="7896" max="7896" width="9.28515625" style="109" customWidth="1"/>
    <col min="7897" max="7897" width="19.140625" style="109" customWidth="1"/>
    <col min="7898" max="7898" width="20.28515625" style="109" customWidth="1"/>
    <col min="7899" max="7899" width="20.7109375" style="109" customWidth="1"/>
    <col min="7900" max="7900" width="20.5703125" style="109" customWidth="1"/>
    <col min="7901" max="7901" width="22.140625" style="109" customWidth="1"/>
    <col min="7902" max="7902" width="11.5703125" style="109" customWidth="1"/>
    <col min="7903" max="7903" width="11" style="109" customWidth="1"/>
    <col min="7904" max="7904" width="11.85546875" style="109" customWidth="1"/>
    <col min="7905" max="7905" width="9.85546875" style="109" customWidth="1"/>
    <col min="7906" max="7906" width="10.140625" style="109" customWidth="1"/>
    <col min="7907" max="7907" width="10.5703125" style="109" customWidth="1"/>
    <col min="7908" max="7908" width="10.140625" style="109" customWidth="1"/>
    <col min="7909" max="7909" width="9.140625" style="109" customWidth="1"/>
    <col min="7910" max="7910" width="12.42578125" style="109" customWidth="1"/>
    <col min="7911" max="7911" width="9" style="109" customWidth="1"/>
    <col min="7912" max="7912" width="9.42578125" style="109" customWidth="1"/>
    <col min="7913" max="7913" width="9.7109375" style="109" customWidth="1"/>
    <col min="7914" max="7914" width="11.85546875" style="109" customWidth="1"/>
    <col min="7915" max="7915" width="13.42578125" style="109" customWidth="1"/>
    <col min="7916" max="7916" width="10.42578125" style="109" customWidth="1"/>
    <col min="7917" max="7917" width="9" style="109" customWidth="1"/>
    <col min="7918" max="7918" width="10.28515625" style="109" customWidth="1"/>
    <col min="7919" max="7919" width="10.140625" style="109" customWidth="1"/>
    <col min="7920" max="7920" width="12.28515625" style="109" customWidth="1"/>
    <col min="7921" max="7921" width="9.85546875" style="109" customWidth="1"/>
    <col min="7922" max="7922" width="9.5703125" style="109" customWidth="1"/>
    <col min="7923" max="7923" width="9.140625" style="109" customWidth="1"/>
    <col min="7924" max="7924" width="9.85546875" style="109" customWidth="1"/>
    <col min="7925" max="7925" width="11.7109375" style="109" customWidth="1"/>
    <col min="7926" max="7927" width="10.28515625" style="109" customWidth="1"/>
    <col min="7928" max="7928" width="9.85546875" style="109" customWidth="1"/>
    <col min="7929" max="7929" width="10.140625" style="109" customWidth="1"/>
    <col min="7930" max="7930" width="11.85546875" style="109" customWidth="1"/>
    <col min="7931" max="7931" width="9" style="109" customWidth="1"/>
    <col min="7932" max="7932" width="10.140625" style="109" customWidth="1"/>
    <col min="7933" max="7933" width="8.28515625" style="109" customWidth="1"/>
    <col min="7934" max="7934" width="10.5703125" style="109" customWidth="1"/>
    <col min="7935" max="7935" width="11.140625" style="109" customWidth="1"/>
    <col min="7936" max="7936" width="10.5703125" style="109" customWidth="1"/>
    <col min="7937" max="7938" width="8.28515625" style="109" customWidth="1"/>
    <col min="7939" max="7939" width="10" style="109" customWidth="1"/>
    <col min="7940" max="7940" width="11.140625" style="109" customWidth="1"/>
    <col min="7941" max="7943" width="8.28515625" style="109" customWidth="1"/>
    <col min="7944" max="7944" width="9.85546875" style="109" customWidth="1"/>
    <col min="7945" max="7945" width="11.7109375" style="109" customWidth="1"/>
    <col min="7946" max="7946" width="8.28515625" style="109" customWidth="1"/>
    <col min="7947" max="7947" width="9.42578125" style="109" customWidth="1"/>
    <col min="7948" max="7948" width="10.28515625" style="109" customWidth="1"/>
    <col min="7949" max="7949" width="10.85546875" style="109" customWidth="1"/>
    <col min="7950" max="7950" width="12.85546875" style="109" customWidth="1"/>
    <col min="7951" max="7951" width="10.42578125" style="109" customWidth="1"/>
    <col min="7952" max="7952" width="9.140625" style="109"/>
    <col min="7953" max="7953" width="10" style="109" customWidth="1"/>
    <col min="7954" max="7954" width="10.7109375" style="109" customWidth="1"/>
    <col min="7955" max="7955" width="11.85546875" style="109" customWidth="1"/>
    <col min="7956" max="7956" width="10.5703125" style="109" customWidth="1"/>
    <col min="7957" max="7957" width="12.85546875" style="109" customWidth="1"/>
    <col min="7958" max="7976" width="9.140625" style="109"/>
    <col min="7977" max="7977" width="40.85546875" style="109" customWidth="1"/>
    <col min="7978" max="8138" width="9.140625" style="109"/>
    <col min="8139" max="8139" width="12.140625" style="109" customWidth="1"/>
    <col min="8140" max="8140" width="60.28515625" style="109" customWidth="1"/>
    <col min="8141" max="8141" width="17.28515625" style="109" customWidth="1"/>
    <col min="8142" max="8142" width="6.28515625" style="109" customWidth="1"/>
    <col min="8143" max="8144" width="6.85546875" style="109" customWidth="1"/>
    <col min="8145" max="8145" width="8.7109375" style="109" customWidth="1"/>
    <col min="8146" max="8146" width="11.42578125" style="109" customWidth="1"/>
    <col min="8147" max="8147" width="13.42578125" style="109" customWidth="1"/>
    <col min="8148" max="8148" width="13.85546875" style="109" customWidth="1"/>
    <col min="8149" max="8149" width="10.42578125" style="109" customWidth="1"/>
    <col min="8150" max="8150" width="13.85546875" style="109" customWidth="1"/>
    <col min="8151" max="8151" width="12.28515625" style="109" customWidth="1"/>
    <col min="8152" max="8152" width="9.28515625" style="109" customWidth="1"/>
    <col min="8153" max="8153" width="19.140625" style="109" customWidth="1"/>
    <col min="8154" max="8154" width="20.28515625" style="109" customWidth="1"/>
    <col min="8155" max="8155" width="20.7109375" style="109" customWidth="1"/>
    <col min="8156" max="8156" width="20.5703125" style="109" customWidth="1"/>
    <col min="8157" max="8157" width="22.140625" style="109" customWidth="1"/>
    <col min="8158" max="8158" width="11.5703125" style="109" customWidth="1"/>
    <col min="8159" max="8159" width="11" style="109" customWidth="1"/>
    <col min="8160" max="8160" width="11.85546875" style="109" customWidth="1"/>
    <col min="8161" max="8161" width="9.85546875" style="109" customWidth="1"/>
    <col min="8162" max="8162" width="10.140625" style="109" customWidth="1"/>
    <col min="8163" max="8163" width="10.5703125" style="109" customWidth="1"/>
    <col min="8164" max="8164" width="10.140625" style="109" customWidth="1"/>
    <col min="8165" max="8165" width="9.140625" style="109" customWidth="1"/>
    <col min="8166" max="8166" width="12.42578125" style="109" customWidth="1"/>
    <col min="8167" max="8167" width="9" style="109" customWidth="1"/>
    <col min="8168" max="8168" width="9.42578125" style="109" customWidth="1"/>
    <col min="8169" max="8169" width="9.7109375" style="109" customWidth="1"/>
    <col min="8170" max="8170" width="11.85546875" style="109" customWidth="1"/>
    <col min="8171" max="8171" width="13.42578125" style="109" customWidth="1"/>
    <col min="8172" max="8172" width="10.42578125" style="109" customWidth="1"/>
    <col min="8173" max="8173" width="9" style="109" customWidth="1"/>
    <col min="8174" max="8174" width="10.28515625" style="109" customWidth="1"/>
    <col min="8175" max="8175" width="10.140625" style="109" customWidth="1"/>
    <col min="8176" max="8176" width="12.28515625" style="109" customWidth="1"/>
    <col min="8177" max="8177" width="9.85546875" style="109" customWidth="1"/>
    <col min="8178" max="8178" width="9.5703125" style="109" customWidth="1"/>
    <col min="8179" max="8179" width="9.140625" style="109" customWidth="1"/>
    <col min="8180" max="8180" width="9.85546875" style="109" customWidth="1"/>
    <col min="8181" max="8181" width="11.7109375" style="109" customWidth="1"/>
    <col min="8182" max="8183" width="10.28515625" style="109" customWidth="1"/>
    <col min="8184" max="8184" width="9.85546875" style="109" customWidth="1"/>
    <col min="8185" max="8185" width="10.140625" style="109" customWidth="1"/>
    <col min="8186" max="8186" width="11.85546875" style="109" customWidth="1"/>
    <col min="8187" max="8187" width="9" style="109" customWidth="1"/>
    <col min="8188" max="8188" width="10.140625" style="109" customWidth="1"/>
    <col min="8189" max="8189" width="8.28515625" style="109" customWidth="1"/>
    <col min="8190" max="8190" width="10.5703125" style="109" customWidth="1"/>
    <col min="8191" max="8191" width="11.140625" style="109" customWidth="1"/>
    <col min="8192" max="8192" width="10.5703125" style="109" customWidth="1"/>
    <col min="8193" max="8194" width="8.28515625" style="109" customWidth="1"/>
    <col min="8195" max="8195" width="10" style="109" customWidth="1"/>
    <col min="8196" max="8196" width="11.140625" style="109" customWidth="1"/>
    <col min="8197" max="8199" width="8.28515625" style="109" customWidth="1"/>
    <col min="8200" max="8200" width="9.85546875" style="109" customWidth="1"/>
    <col min="8201" max="8201" width="11.7109375" style="109" customWidth="1"/>
    <col min="8202" max="8202" width="8.28515625" style="109" customWidth="1"/>
    <col min="8203" max="8203" width="9.42578125" style="109" customWidth="1"/>
    <col min="8204" max="8204" width="10.28515625" style="109" customWidth="1"/>
    <col min="8205" max="8205" width="10.85546875" style="109" customWidth="1"/>
    <col min="8206" max="8206" width="12.85546875" style="109" customWidth="1"/>
    <col min="8207" max="8207" width="10.42578125" style="109" customWidth="1"/>
    <col min="8208" max="8208" width="9.140625" style="109"/>
    <col min="8209" max="8209" width="10" style="109" customWidth="1"/>
    <col min="8210" max="8210" width="10.7109375" style="109" customWidth="1"/>
    <col min="8211" max="8211" width="11.85546875" style="109" customWidth="1"/>
    <col min="8212" max="8212" width="10.5703125" style="109" customWidth="1"/>
    <col min="8213" max="8213" width="12.85546875" style="109" customWidth="1"/>
    <col min="8214" max="8232" width="9.140625" style="109"/>
    <col min="8233" max="8233" width="40.85546875" style="109" customWidth="1"/>
    <col min="8234" max="8394" width="9.140625" style="109"/>
    <col min="8395" max="8395" width="12.140625" style="109" customWidth="1"/>
    <col min="8396" max="8396" width="60.28515625" style="109" customWidth="1"/>
    <col min="8397" max="8397" width="17.28515625" style="109" customWidth="1"/>
    <col min="8398" max="8398" width="6.28515625" style="109" customWidth="1"/>
    <col min="8399" max="8400" width="6.85546875" style="109" customWidth="1"/>
    <col min="8401" max="8401" width="8.7109375" style="109" customWidth="1"/>
    <col min="8402" max="8402" width="11.42578125" style="109" customWidth="1"/>
    <col min="8403" max="8403" width="13.42578125" style="109" customWidth="1"/>
    <col min="8404" max="8404" width="13.85546875" style="109" customWidth="1"/>
    <col min="8405" max="8405" width="10.42578125" style="109" customWidth="1"/>
    <col min="8406" max="8406" width="13.85546875" style="109" customWidth="1"/>
    <col min="8407" max="8407" width="12.28515625" style="109" customWidth="1"/>
    <col min="8408" max="8408" width="9.28515625" style="109" customWidth="1"/>
    <col min="8409" max="8409" width="19.140625" style="109" customWidth="1"/>
    <col min="8410" max="8410" width="20.28515625" style="109" customWidth="1"/>
    <col min="8411" max="8411" width="20.7109375" style="109" customWidth="1"/>
    <col min="8412" max="8412" width="20.5703125" style="109" customWidth="1"/>
    <col min="8413" max="8413" width="22.140625" style="109" customWidth="1"/>
    <col min="8414" max="8414" width="11.5703125" style="109" customWidth="1"/>
    <col min="8415" max="8415" width="11" style="109" customWidth="1"/>
    <col min="8416" max="8416" width="11.85546875" style="109" customWidth="1"/>
    <col min="8417" max="8417" width="9.85546875" style="109" customWidth="1"/>
    <col min="8418" max="8418" width="10.140625" style="109" customWidth="1"/>
    <col min="8419" max="8419" width="10.5703125" style="109" customWidth="1"/>
    <col min="8420" max="8420" width="10.140625" style="109" customWidth="1"/>
    <col min="8421" max="8421" width="9.140625" style="109" customWidth="1"/>
    <col min="8422" max="8422" width="12.42578125" style="109" customWidth="1"/>
    <col min="8423" max="8423" width="9" style="109" customWidth="1"/>
    <col min="8424" max="8424" width="9.42578125" style="109" customWidth="1"/>
    <col min="8425" max="8425" width="9.7109375" style="109" customWidth="1"/>
    <col min="8426" max="8426" width="11.85546875" style="109" customWidth="1"/>
    <col min="8427" max="8427" width="13.42578125" style="109" customWidth="1"/>
    <col min="8428" max="8428" width="10.42578125" style="109" customWidth="1"/>
    <col min="8429" max="8429" width="9" style="109" customWidth="1"/>
    <col min="8430" max="8430" width="10.28515625" style="109" customWidth="1"/>
    <col min="8431" max="8431" width="10.140625" style="109" customWidth="1"/>
    <col min="8432" max="8432" width="12.28515625" style="109" customWidth="1"/>
    <col min="8433" max="8433" width="9.85546875" style="109" customWidth="1"/>
    <col min="8434" max="8434" width="9.5703125" style="109" customWidth="1"/>
    <col min="8435" max="8435" width="9.140625" style="109" customWidth="1"/>
    <col min="8436" max="8436" width="9.85546875" style="109" customWidth="1"/>
    <col min="8437" max="8437" width="11.7109375" style="109" customWidth="1"/>
    <col min="8438" max="8439" width="10.28515625" style="109" customWidth="1"/>
    <col min="8440" max="8440" width="9.85546875" style="109" customWidth="1"/>
    <col min="8441" max="8441" width="10.140625" style="109" customWidth="1"/>
    <col min="8442" max="8442" width="11.85546875" style="109" customWidth="1"/>
    <col min="8443" max="8443" width="9" style="109" customWidth="1"/>
    <col min="8444" max="8444" width="10.140625" style="109" customWidth="1"/>
    <col min="8445" max="8445" width="8.28515625" style="109" customWidth="1"/>
    <col min="8446" max="8446" width="10.5703125" style="109" customWidth="1"/>
    <col min="8447" max="8447" width="11.140625" style="109" customWidth="1"/>
    <col min="8448" max="8448" width="10.5703125" style="109" customWidth="1"/>
    <col min="8449" max="8450" width="8.28515625" style="109" customWidth="1"/>
    <col min="8451" max="8451" width="10" style="109" customWidth="1"/>
    <col min="8452" max="8452" width="11.140625" style="109" customWidth="1"/>
    <col min="8453" max="8455" width="8.28515625" style="109" customWidth="1"/>
    <col min="8456" max="8456" width="9.85546875" style="109" customWidth="1"/>
    <col min="8457" max="8457" width="11.7109375" style="109" customWidth="1"/>
    <col min="8458" max="8458" width="8.28515625" style="109" customWidth="1"/>
    <col min="8459" max="8459" width="9.42578125" style="109" customWidth="1"/>
    <col min="8460" max="8460" width="10.28515625" style="109" customWidth="1"/>
    <col min="8461" max="8461" width="10.85546875" style="109" customWidth="1"/>
    <col min="8462" max="8462" width="12.85546875" style="109" customWidth="1"/>
    <col min="8463" max="8463" width="10.42578125" style="109" customWidth="1"/>
    <col min="8464" max="8464" width="9.140625" style="109"/>
    <col min="8465" max="8465" width="10" style="109" customWidth="1"/>
    <col min="8466" max="8466" width="10.7109375" style="109" customWidth="1"/>
    <col min="8467" max="8467" width="11.85546875" style="109" customWidth="1"/>
    <col min="8468" max="8468" width="10.5703125" style="109" customWidth="1"/>
    <col min="8469" max="8469" width="12.85546875" style="109" customWidth="1"/>
    <col min="8470" max="8488" width="9.140625" style="109"/>
    <col min="8489" max="8489" width="40.85546875" style="109" customWidth="1"/>
    <col min="8490" max="8650" width="9.140625" style="109"/>
    <col min="8651" max="8651" width="12.140625" style="109" customWidth="1"/>
    <col min="8652" max="8652" width="60.28515625" style="109" customWidth="1"/>
    <col min="8653" max="8653" width="17.28515625" style="109" customWidth="1"/>
    <col min="8654" max="8654" width="6.28515625" style="109" customWidth="1"/>
    <col min="8655" max="8656" width="6.85546875" style="109" customWidth="1"/>
    <col min="8657" max="8657" width="8.7109375" style="109" customWidth="1"/>
    <col min="8658" max="8658" width="11.42578125" style="109" customWidth="1"/>
    <col min="8659" max="8659" width="13.42578125" style="109" customWidth="1"/>
    <col min="8660" max="8660" width="13.85546875" style="109" customWidth="1"/>
    <col min="8661" max="8661" width="10.42578125" style="109" customWidth="1"/>
    <col min="8662" max="8662" width="13.85546875" style="109" customWidth="1"/>
    <col min="8663" max="8663" width="12.28515625" style="109" customWidth="1"/>
    <col min="8664" max="8664" width="9.28515625" style="109" customWidth="1"/>
    <col min="8665" max="8665" width="19.140625" style="109" customWidth="1"/>
    <col min="8666" max="8666" width="20.28515625" style="109" customWidth="1"/>
    <col min="8667" max="8667" width="20.7109375" style="109" customWidth="1"/>
    <col min="8668" max="8668" width="20.5703125" style="109" customWidth="1"/>
    <col min="8669" max="8669" width="22.140625" style="109" customWidth="1"/>
    <col min="8670" max="8670" width="11.5703125" style="109" customWidth="1"/>
    <col min="8671" max="8671" width="11" style="109" customWidth="1"/>
    <col min="8672" max="8672" width="11.85546875" style="109" customWidth="1"/>
    <col min="8673" max="8673" width="9.85546875" style="109" customWidth="1"/>
    <col min="8674" max="8674" width="10.140625" style="109" customWidth="1"/>
    <col min="8675" max="8675" width="10.5703125" style="109" customWidth="1"/>
    <col min="8676" max="8676" width="10.140625" style="109" customWidth="1"/>
    <col min="8677" max="8677" width="9.140625" style="109" customWidth="1"/>
    <col min="8678" max="8678" width="12.42578125" style="109" customWidth="1"/>
    <col min="8679" max="8679" width="9" style="109" customWidth="1"/>
    <col min="8680" max="8680" width="9.42578125" style="109" customWidth="1"/>
    <col min="8681" max="8681" width="9.7109375" style="109" customWidth="1"/>
    <col min="8682" max="8682" width="11.85546875" style="109" customWidth="1"/>
    <col min="8683" max="8683" width="13.42578125" style="109" customWidth="1"/>
    <col min="8684" max="8684" width="10.42578125" style="109" customWidth="1"/>
    <col min="8685" max="8685" width="9" style="109" customWidth="1"/>
    <col min="8686" max="8686" width="10.28515625" style="109" customWidth="1"/>
    <col min="8687" max="8687" width="10.140625" style="109" customWidth="1"/>
    <col min="8688" max="8688" width="12.28515625" style="109" customWidth="1"/>
    <col min="8689" max="8689" width="9.85546875" style="109" customWidth="1"/>
    <col min="8690" max="8690" width="9.5703125" style="109" customWidth="1"/>
    <col min="8691" max="8691" width="9.140625" style="109" customWidth="1"/>
    <col min="8692" max="8692" width="9.85546875" style="109" customWidth="1"/>
    <col min="8693" max="8693" width="11.7109375" style="109" customWidth="1"/>
    <col min="8694" max="8695" width="10.28515625" style="109" customWidth="1"/>
    <col min="8696" max="8696" width="9.85546875" style="109" customWidth="1"/>
    <col min="8697" max="8697" width="10.140625" style="109" customWidth="1"/>
    <col min="8698" max="8698" width="11.85546875" style="109" customWidth="1"/>
    <col min="8699" max="8699" width="9" style="109" customWidth="1"/>
    <col min="8700" max="8700" width="10.140625" style="109" customWidth="1"/>
    <col min="8701" max="8701" width="8.28515625" style="109" customWidth="1"/>
    <col min="8702" max="8702" width="10.5703125" style="109" customWidth="1"/>
    <col min="8703" max="8703" width="11.140625" style="109" customWidth="1"/>
    <col min="8704" max="8704" width="10.5703125" style="109" customWidth="1"/>
    <col min="8705" max="8706" width="8.28515625" style="109" customWidth="1"/>
    <col min="8707" max="8707" width="10" style="109" customWidth="1"/>
    <col min="8708" max="8708" width="11.140625" style="109" customWidth="1"/>
    <col min="8709" max="8711" width="8.28515625" style="109" customWidth="1"/>
    <col min="8712" max="8712" width="9.85546875" style="109" customWidth="1"/>
    <col min="8713" max="8713" width="11.7109375" style="109" customWidth="1"/>
    <col min="8714" max="8714" width="8.28515625" style="109" customWidth="1"/>
    <col min="8715" max="8715" width="9.42578125" style="109" customWidth="1"/>
    <col min="8716" max="8716" width="10.28515625" style="109" customWidth="1"/>
    <col min="8717" max="8717" width="10.85546875" style="109" customWidth="1"/>
    <col min="8718" max="8718" width="12.85546875" style="109" customWidth="1"/>
    <col min="8719" max="8719" width="10.42578125" style="109" customWidth="1"/>
    <col min="8720" max="8720" width="9.140625" style="109"/>
    <col min="8721" max="8721" width="10" style="109" customWidth="1"/>
    <col min="8722" max="8722" width="10.7109375" style="109" customWidth="1"/>
    <col min="8723" max="8723" width="11.85546875" style="109" customWidth="1"/>
    <col min="8724" max="8724" width="10.5703125" style="109" customWidth="1"/>
    <col min="8725" max="8725" width="12.85546875" style="109" customWidth="1"/>
    <col min="8726" max="8744" width="9.140625" style="109"/>
    <col min="8745" max="8745" width="40.85546875" style="109" customWidth="1"/>
    <col min="8746" max="8906" width="9.140625" style="109"/>
    <col min="8907" max="8907" width="12.140625" style="109" customWidth="1"/>
    <col min="8908" max="8908" width="60.28515625" style="109" customWidth="1"/>
    <col min="8909" max="8909" width="17.28515625" style="109" customWidth="1"/>
    <col min="8910" max="8910" width="6.28515625" style="109" customWidth="1"/>
    <col min="8911" max="8912" width="6.85546875" style="109" customWidth="1"/>
    <col min="8913" max="8913" width="8.7109375" style="109" customWidth="1"/>
    <col min="8914" max="8914" width="11.42578125" style="109" customWidth="1"/>
    <col min="8915" max="8915" width="13.42578125" style="109" customWidth="1"/>
    <col min="8916" max="8916" width="13.85546875" style="109" customWidth="1"/>
    <col min="8917" max="8917" width="10.42578125" style="109" customWidth="1"/>
    <col min="8918" max="8918" width="13.85546875" style="109" customWidth="1"/>
    <col min="8919" max="8919" width="12.28515625" style="109" customWidth="1"/>
    <col min="8920" max="8920" width="9.28515625" style="109" customWidth="1"/>
    <col min="8921" max="8921" width="19.140625" style="109" customWidth="1"/>
    <col min="8922" max="8922" width="20.28515625" style="109" customWidth="1"/>
    <col min="8923" max="8923" width="20.7109375" style="109" customWidth="1"/>
    <col min="8924" max="8924" width="20.5703125" style="109" customWidth="1"/>
    <col min="8925" max="8925" width="22.140625" style="109" customWidth="1"/>
    <col min="8926" max="8926" width="11.5703125" style="109" customWidth="1"/>
    <col min="8927" max="8927" width="11" style="109" customWidth="1"/>
    <col min="8928" max="8928" width="11.85546875" style="109" customWidth="1"/>
    <col min="8929" max="8929" width="9.85546875" style="109" customWidth="1"/>
    <col min="8930" max="8930" width="10.140625" style="109" customWidth="1"/>
    <col min="8931" max="8931" width="10.5703125" style="109" customWidth="1"/>
    <col min="8932" max="8932" width="10.140625" style="109" customWidth="1"/>
    <col min="8933" max="8933" width="9.140625" style="109" customWidth="1"/>
    <col min="8934" max="8934" width="12.42578125" style="109" customWidth="1"/>
    <col min="8935" max="8935" width="9" style="109" customWidth="1"/>
    <col min="8936" max="8936" width="9.42578125" style="109" customWidth="1"/>
    <col min="8937" max="8937" width="9.7109375" style="109" customWidth="1"/>
    <col min="8938" max="8938" width="11.85546875" style="109" customWidth="1"/>
    <col min="8939" max="8939" width="13.42578125" style="109" customWidth="1"/>
    <col min="8940" max="8940" width="10.42578125" style="109" customWidth="1"/>
    <col min="8941" max="8941" width="9" style="109" customWidth="1"/>
    <col min="8942" max="8942" width="10.28515625" style="109" customWidth="1"/>
    <col min="8943" max="8943" width="10.140625" style="109" customWidth="1"/>
    <col min="8944" max="8944" width="12.28515625" style="109" customWidth="1"/>
    <col min="8945" max="8945" width="9.85546875" style="109" customWidth="1"/>
    <col min="8946" max="8946" width="9.5703125" style="109" customWidth="1"/>
    <col min="8947" max="8947" width="9.140625" style="109" customWidth="1"/>
    <col min="8948" max="8948" width="9.85546875" style="109" customWidth="1"/>
    <col min="8949" max="8949" width="11.7109375" style="109" customWidth="1"/>
    <col min="8950" max="8951" width="10.28515625" style="109" customWidth="1"/>
    <col min="8952" max="8952" width="9.85546875" style="109" customWidth="1"/>
    <col min="8953" max="8953" width="10.140625" style="109" customWidth="1"/>
    <col min="8954" max="8954" width="11.85546875" style="109" customWidth="1"/>
    <col min="8955" max="8955" width="9" style="109" customWidth="1"/>
    <col min="8956" max="8956" width="10.140625" style="109" customWidth="1"/>
    <col min="8957" max="8957" width="8.28515625" style="109" customWidth="1"/>
    <col min="8958" max="8958" width="10.5703125" style="109" customWidth="1"/>
    <col min="8959" max="8959" width="11.140625" style="109" customWidth="1"/>
    <col min="8960" max="8960" width="10.5703125" style="109" customWidth="1"/>
    <col min="8961" max="8962" width="8.28515625" style="109" customWidth="1"/>
    <col min="8963" max="8963" width="10" style="109" customWidth="1"/>
    <col min="8964" max="8964" width="11.140625" style="109" customWidth="1"/>
    <col min="8965" max="8967" width="8.28515625" style="109" customWidth="1"/>
    <col min="8968" max="8968" width="9.85546875" style="109" customWidth="1"/>
    <col min="8969" max="8969" width="11.7109375" style="109" customWidth="1"/>
    <col min="8970" max="8970" width="8.28515625" style="109" customWidth="1"/>
    <col min="8971" max="8971" width="9.42578125" style="109" customWidth="1"/>
    <col min="8972" max="8972" width="10.28515625" style="109" customWidth="1"/>
    <col min="8973" max="8973" width="10.85546875" style="109" customWidth="1"/>
    <col min="8974" max="8974" width="12.85546875" style="109" customWidth="1"/>
    <col min="8975" max="8975" width="10.42578125" style="109" customWidth="1"/>
    <col min="8976" max="8976" width="9.140625" style="109"/>
    <col min="8977" max="8977" width="10" style="109" customWidth="1"/>
    <col min="8978" max="8978" width="10.7109375" style="109" customWidth="1"/>
    <col min="8979" max="8979" width="11.85546875" style="109" customWidth="1"/>
    <col min="8980" max="8980" width="10.5703125" style="109" customWidth="1"/>
    <col min="8981" max="8981" width="12.85546875" style="109" customWidth="1"/>
    <col min="8982" max="9000" width="9.140625" style="109"/>
    <col min="9001" max="9001" width="40.85546875" style="109" customWidth="1"/>
    <col min="9002" max="9162" width="9.140625" style="109"/>
    <col min="9163" max="9163" width="12.140625" style="109" customWidth="1"/>
    <col min="9164" max="9164" width="60.28515625" style="109" customWidth="1"/>
    <col min="9165" max="9165" width="17.28515625" style="109" customWidth="1"/>
    <col min="9166" max="9166" width="6.28515625" style="109" customWidth="1"/>
    <col min="9167" max="9168" width="6.85546875" style="109" customWidth="1"/>
    <col min="9169" max="9169" width="8.7109375" style="109" customWidth="1"/>
    <col min="9170" max="9170" width="11.42578125" style="109" customWidth="1"/>
    <col min="9171" max="9171" width="13.42578125" style="109" customWidth="1"/>
    <col min="9172" max="9172" width="13.85546875" style="109" customWidth="1"/>
    <col min="9173" max="9173" width="10.42578125" style="109" customWidth="1"/>
    <col min="9174" max="9174" width="13.85546875" style="109" customWidth="1"/>
    <col min="9175" max="9175" width="12.28515625" style="109" customWidth="1"/>
    <col min="9176" max="9176" width="9.28515625" style="109" customWidth="1"/>
    <col min="9177" max="9177" width="19.140625" style="109" customWidth="1"/>
    <col min="9178" max="9178" width="20.28515625" style="109" customWidth="1"/>
    <col min="9179" max="9179" width="20.7109375" style="109" customWidth="1"/>
    <col min="9180" max="9180" width="20.5703125" style="109" customWidth="1"/>
    <col min="9181" max="9181" width="22.140625" style="109" customWidth="1"/>
    <col min="9182" max="9182" width="11.5703125" style="109" customWidth="1"/>
    <col min="9183" max="9183" width="11" style="109" customWidth="1"/>
    <col min="9184" max="9184" width="11.85546875" style="109" customWidth="1"/>
    <col min="9185" max="9185" width="9.85546875" style="109" customWidth="1"/>
    <col min="9186" max="9186" width="10.140625" style="109" customWidth="1"/>
    <col min="9187" max="9187" width="10.5703125" style="109" customWidth="1"/>
    <col min="9188" max="9188" width="10.140625" style="109" customWidth="1"/>
    <col min="9189" max="9189" width="9.140625" style="109" customWidth="1"/>
    <col min="9190" max="9190" width="12.42578125" style="109" customWidth="1"/>
    <col min="9191" max="9191" width="9" style="109" customWidth="1"/>
    <col min="9192" max="9192" width="9.42578125" style="109" customWidth="1"/>
    <col min="9193" max="9193" width="9.7109375" style="109" customWidth="1"/>
    <col min="9194" max="9194" width="11.85546875" style="109" customWidth="1"/>
    <col min="9195" max="9195" width="13.42578125" style="109" customWidth="1"/>
    <col min="9196" max="9196" width="10.42578125" style="109" customWidth="1"/>
    <col min="9197" max="9197" width="9" style="109" customWidth="1"/>
    <col min="9198" max="9198" width="10.28515625" style="109" customWidth="1"/>
    <col min="9199" max="9199" width="10.140625" style="109" customWidth="1"/>
    <col min="9200" max="9200" width="12.28515625" style="109" customWidth="1"/>
    <col min="9201" max="9201" width="9.85546875" style="109" customWidth="1"/>
    <col min="9202" max="9202" width="9.5703125" style="109" customWidth="1"/>
    <col min="9203" max="9203" width="9.140625" style="109" customWidth="1"/>
    <col min="9204" max="9204" width="9.85546875" style="109" customWidth="1"/>
    <col min="9205" max="9205" width="11.7109375" style="109" customWidth="1"/>
    <col min="9206" max="9207" width="10.28515625" style="109" customWidth="1"/>
    <col min="9208" max="9208" width="9.85546875" style="109" customWidth="1"/>
    <col min="9209" max="9209" width="10.140625" style="109" customWidth="1"/>
    <col min="9210" max="9210" width="11.85546875" style="109" customWidth="1"/>
    <col min="9211" max="9211" width="9" style="109" customWidth="1"/>
    <col min="9212" max="9212" width="10.140625" style="109" customWidth="1"/>
    <col min="9213" max="9213" width="8.28515625" style="109" customWidth="1"/>
    <col min="9214" max="9214" width="10.5703125" style="109" customWidth="1"/>
    <col min="9215" max="9215" width="11.140625" style="109" customWidth="1"/>
    <col min="9216" max="9216" width="10.5703125" style="109" customWidth="1"/>
    <col min="9217" max="9218" width="8.28515625" style="109" customWidth="1"/>
    <col min="9219" max="9219" width="10" style="109" customWidth="1"/>
    <col min="9220" max="9220" width="11.140625" style="109" customWidth="1"/>
    <col min="9221" max="9223" width="8.28515625" style="109" customWidth="1"/>
    <col min="9224" max="9224" width="9.85546875" style="109" customWidth="1"/>
    <col min="9225" max="9225" width="11.7109375" style="109" customWidth="1"/>
    <col min="9226" max="9226" width="8.28515625" style="109" customWidth="1"/>
    <col min="9227" max="9227" width="9.42578125" style="109" customWidth="1"/>
    <col min="9228" max="9228" width="10.28515625" style="109" customWidth="1"/>
    <col min="9229" max="9229" width="10.85546875" style="109" customWidth="1"/>
    <col min="9230" max="9230" width="12.85546875" style="109" customWidth="1"/>
    <col min="9231" max="9231" width="10.42578125" style="109" customWidth="1"/>
    <col min="9232" max="9232" width="9.140625" style="109"/>
    <col min="9233" max="9233" width="10" style="109" customWidth="1"/>
    <col min="9234" max="9234" width="10.7109375" style="109" customWidth="1"/>
    <col min="9235" max="9235" width="11.85546875" style="109" customWidth="1"/>
    <col min="9236" max="9236" width="10.5703125" style="109" customWidth="1"/>
    <col min="9237" max="9237" width="12.85546875" style="109" customWidth="1"/>
    <col min="9238" max="9256" width="9.140625" style="109"/>
    <col min="9257" max="9257" width="40.85546875" style="109" customWidth="1"/>
    <col min="9258" max="9418" width="9.140625" style="109"/>
    <col min="9419" max="9419" width="12.140625" style="109" customWidth="1"/>
    <col min="9420" max="9420" width="60.28515625" style="109" customWidth="1"/>
    <col min="9421" max="9421" width="17.28515625" style="109" customWidth="1"/>
    <col min="9422" max="9422" width="6.28515625" style="109" customWidth="1"/>
    <col min="9423" max="9424" width="6.85546875" style="109" customWidth="1"/>
    <col min="9425" max="9425" width="8.7109375" style="109" customWidth="1"/>
    <col min="9426" max="9426" width="11.42578125" style="109" customWidth="1"/>
    <col min="9427" max="9427" width="13.42578125" style="109" customWidth="1"/>
    <col min="9428" max="9428" width="13.85546875" style="109" customWidth="1"/>
    <col min="9429" max="9429" width="10.42578125" style="109" customWidth="1"/>
    <col min="9430" max="9430" width="13.85546875" style="109" customWidth="1"/>
    <col min="9431" max="9431" width="12.28515625" style="109" customWidth="1"/>
    <col min="9432" max="9432" width="9.28515625" style="109" customWidth="1"/>
    <col min="9433" max="9433" width="19.140625" style="109" customWidth="1"/>
    <col min="9434" max="9434" width="20.28515625" style="109" customWidth="1"/>
    <col min="9435" max="9435" width="20.7109375" style="109" customWidth="1"/>
    <col min="9436" max="9436" width="20.5703125" style="109" customWidth="1"/>
    <col min="9437" max="9437" width="22.140625" style="109" customWidth="1"/>
    <col min="9438" max="9438" width="11.5703125" style="109" customWidth="1"/>
    <col min="9439" max="9439" width="11" style="109" customWidth="1"/>
    <col min="9440" max="9440" width="11.85546875" style="109" customWidth="1"/>
    <col min="9441" max="9441" width="9.85546875" style="109" customWidth="1"/>
    <col min="9442" max="9442" width="10.140625" style="109" customWidth="1"/>
    <col min="9443" max="9443" width="10.5703125" style="109" customWidth="1"/>
    <col min="9444" max="9444" width="10.140625" style="109" customWidth="1"/>
    <col min="9445" max="9445" width="9.140625" style="109" customWidth="1"/>
    <col min="9446" max="9446" width="12.42578125" style="109" customWidth="1"/>
    <col min="9447" max="9447" width="9" style="109" customWidth="1"/>
    <col min="9448" max="9448" width="9.42578125" style="109" customWidth="1"/>
    <col min="9449" max="9449" width="9.7109375" style="109" customWidth="1"/>
    <col min="9450" max="9450" width="11.85546875" style="109" customWidth="1"/>
    <col min="9451" max="9451" width="13.42578125" style="109" customWidth="1"/>
    <col min="9452" max="9452" width="10.42578125" style="109" customWidth="1"/>
    <col min="9453" max="9453" width="9" style="109" customWidth="1"/>
    <col min="9454" max="9454" width="10.28515625" style="109" customWidth="1"/>
    <col min="9455" max="9455" width="10.140625" style="109" customWidth="1"/>
    <col min="9456" max="9456" width="12.28515625" style="109" customWidth="1"/>
    <col min="9457" max="9457" width="9.85546875" style="109" customWidth="1"/>
    <col min="9458" max="9458" width="9.5703125" style="109" customWidth="1"/>
    <col min="9459" max="9459" width="9.140625" style="109" customWidth="1"/>
    <col min="9460" max="9460" width="9.85546875" style="109" customWidth="1"/>
    <col min="9461" max="9461" width="11.7109375" style="109" customWidth="1"/>
    <col min="9462" max="9463" width="10.28515625" style="109" customWidth="1"/>
    <col min="9464" max="9464" width="9.85546875" style="109" customWidth="1"/>
    <col min="9465" max="9465" width="10.140625" style="109" customWidth="1"/>
    <col min="9466" max="9466" width="11.85546875" style="109" customWidth="1"/>
    <col min="9467" max="9467" width="9" style="109" customWidth="1"/>
    <col min="9468" max="9468" width="10.140625" style="109" customWidth="1"/>
    <col min="9469" max="9469" width="8.28515625" style="109" customWidth="1"/>
    <col min="9470" max="9470" width="10.5703125" style="109" customWidth="1"/>
    <col min="9471" max="9471" width="11.140625" style="109" customWidth="1"/>
    <col min="9472" max="9472" width="10.5703125" style="109" customWidth="1"/>
    <col min="9473" max="9474" width="8.28515625" style="109" customWidth="1"/>
    <col min="9475" max="9475" width="10" style="109" customWidth="1"/>
    <col min="9476" max="9476" width="11.140625" style="109" customWidth="1"/>
    <col min="9477" max="9479" width="8.28515625" style="109" customWidth="1"/>
    <col min="9480" max="9480" width="9.85546875" style="109" customWidth="1"/>
    <col min="9481" max="9481" width="11.7109375" style="109" customWidth="1"/>
    <col min="9482" max="9482" width="8.28515625" style="109" customWidth="1"/>
    <col min="9483" max="9483" width="9.42578125" style="109" customWidth="1"/>
    <col min="9484" max="9484" width="10.28515625" style="109" customWidth="1"/>
    <col min="9485" max="9485" width="10.85546875" style="109" customWidth="1"/>
    <col min="9486" max="9486" width="12.85546875" style="109" customWidth="1"/>
    <col min="9487" max="9487" width="10.42578125" style="109" customWidth="1"/>
    <col min="9488" max="9488" width="9.140625" style="109"/>
    <col min="9489" max="9489" width="10" style="109" customWidth="1"/>
    <col min="9490" max="9490" width="10.7109375" style="109" customWidth="1"/>
    <col min="9491" max="9491" width="11.85546875" style="109" customWidth="1"/>
    <col min="9492" max="9492" width="10.5703125" style="109" customWidth="1"/>
    <col min="9493" max="9493" width="12.85546875" style="109" customWidth="1"/>
    <col min="9494" max="9512" width="9.140625" style="109"/>
    <col min="9513" max="9513" width="40.85546875" style="109" customWidth="1"/>
    <col min="9514" max="9674" width="9.140625" style="109"/>
    <col min="9675" max="9675" width="12.140625" style="109" customWidth="1"/>
    <col min="9676" max="9676" width="60.28515625" style="109" customWidth="1"/>
    <col min="9677" max="9677" width="17.28515625" style="109" customWidth="1"/>
    <col min="9678" max="9678" width="6.28515625" style="109" customWidth="1"/>
    <col min="9679" max="9680" width="6.85546875" style="109" customWidth="1"/>
    <col min="9681" max="9681" width="8.7109375" style="109" customWidth="1"/>
    <col min="9682" max="9682" width="11.42578125" style="109" customWidth="1"/>
    <col min="9683" max="9683" width="13.42578125" style="109" customWidth="1"/>
    <col min="9684" max="9684" width="13.85546875" style="109" customWidth="1"/>
    <col min="9685" max="9685" width="10.42578125" style="109" customWidth="1"/>
    <col min="9686" max="9686" width="13.85546875" style="109" customWidth="1"/>
    <col min="9687" max="9687" width="12.28515625" style="109" customWidth="1"/>
    <col min="9688" max="9688" width="9.28515625" style="109" customWidth="1"/>
    <col min="9689" max="9689" width="19.140625" style="109" customWidth="1"/>
    <col min="9690" max="9690" width="20.28515625" style="109" customWidth="1"/>
    <col min="9691" max="9691" width="20.7109375" style="109" customWidth="1"/>
    <col min="9692" max="9692" width="20.5703125" style="109" customWidth="1"/>
    <col min="9693" max="9693" width="22.140625" style="109" customWidth="1"/>
    <col min="9694" max="9694" width="11.5703125" style="109" customWidth="1"/>
    <col min="9695" max="9695" width="11" style="109" customWidth="1"/>
    <col min="9696" max="9696" width="11.85546875" style="109" customWidth="1"/>
    <col min="9697" max="9697" width="9.85546875" style="109" customWidth="1"/>
    <col min="9698" max="9698" width="10.140625" style="109" customWidth="1"/>
    <col min="9699" max="9699" width="10.5703125" style="109" customWidth="1"/>
    <col min="9700" max="9700" width="10.140625" style="109" customWidth="1"/>
    <col min="9701" max="9701" width="9.140625" style="109" customWidth="1"/>
    <col min="9702" max="9702" width="12.42578125" style="109" customWidth="1"/>
    <col min="9703" max="9703" width="9" style="109" customWidth="1"/>
    <col min="9704" max="9704" width="9.42578125" style="109" customWidth="1"/>
    <col min="9705" max="9705" width="9.7109375" style="109" customWidth="1"/>
    <col min="9706" max="9706" width="11.85546875" style="109" customWidth="1"/>
    <col min="9707" max="9707" width="13.42578125" style="109" customWidth="1"/>
    <col min="9708" max="9708" width="10.42578125" style="109" customWidth="1"/>
    <col min="9709" max="9709" width="9" style="109" customWidth="1"/>
    <col min="9710" max="9710" width="10.28515625" style="109" customWidth="1"/>
    <col min="9711" max="9711" width="10.140625" style="109" customWidth="1"/>
    <col min="9712" max="9712" width="12.28515625" style="109" customWidth="1"/>
    <col min="9713" max="9713" width="9.85546875" style="109" customWidth="1"/>
    <col min="9714" max="9714" width="9.5703125" style="109" customWidth="1"/>
    <col min="9715" max="9715" width="9.140625" style="109" customWidth="1"/>
    <col min="9716" max="9716" width="9.85546875" style="109" customWidth="1"/>
    <col min="9717" max="9717" width="11.7109375" style="109" customWidth="1"/>
    <col min="9718" max="9719" width="10.28515625" style="109" customWidth="1"/>
    <col min="9720" max="9720" width="9.85546875" style="109" customWidth="1"/>
    <col min="9721" max="9721" width="10.140625" style="109" customWidth="1"/>
    <col min="9722" max="9722" width="11.85546875" style="109" customWidth="1"/>
    <col min="9723" max="9723" width="9" style="109" customWidth="1"/>
    <col min="9724" max="9724" width="10.140625" style="109" customWidth="1"/>
    <col min="9725" max="9725" width="8.28515625" style="109" customWidth="1"/>
    <col min="9726" max="9726" width="10.5703125" style="109" customWidth="1"/>
    <col min="9727" max="9727" width="11.140625" style="109" customWidth="1"/>
    <col min="9728" max="9728" width="10.5703125" style="109" customWidth="1"/>
    <col min="9729" max="9730" width="8.28515625" style="109" customWidth="1"/>
    <col min="9731" max="9731" width="10" style="109" customWidth="1"/>
    <col min="9732" max="9732" width="11.140625" style="109" customWidth="1"/>
    <col min="9733" max="9735" width="8.28515625" style="109" customWidth="1"/>
    <col min="9736" max="9736" width="9.85546875" style="109" customWidth="1"/>
    <col min="9737" max="9737" width="11.7109375" style="109" customWidth="1"/>
    <col min="9738" max="9738" width="8.28515625" style="109" customWidth="1"/>
    <col min="9739" max="9739" width="9.42578125" style="109" customWidth="1"/>
    <col min="9740" max="9740" width="10.28515625" style="109" customWidth="1"/>
    <col min="9741" max="9741" width="10.85546875" style="109" customWidth="1"/>
    <col min="9742" max="9742" width="12.85546875" style="109" customWidth="1"/>
    <col min="9743" max="9743" width="10.42578125" style="109" customWidth="1"/>
    <col min="9744" max="9744" width="9.140625" style="109"/>
    <col min="9745" max="9745" width="10" style="109" customWidth="1"/>
    <col min="9746" max="9746" width="10.7109375" style="109" customWidth="1"/>
    <col min="9747" max="9747" width="11.85546875" style="109" customWidth="1"/>
    <col min="9748" max="9748" width="10.5703125" style="109" customWidth="1"/>
    <col min="9749" max="9749" width="12.85546875" style="109" customWidth="1"/>
    <col min="9750" max="9768" width="9.140625" style="109"/>
    <col min="9769" max="9769" width="40.85546875" style="109" customWidth="1"/>
    <col min="9770" max="9930" width="9.140625" style="109"/>
    <col min="9931" max="9931" width="12.140625" style="109" customWidth="1"/>
    <col min="9932" max="9932" width="60.28515625" style="109" customWidth="1"/>
    <col min="9933" max="9933" width="17.28515625" style="109" customWidth="1"/>
    <col min="9934" max="9934" width="6.28515625" style="109" customWidth="1"/>
    <col min="9935" max="9936" width="6.85546875" style="109" customWidth="1"/>
    <col min="9937" max="9937" width="8.7109375" style="109" customWidth="1"/>
    <col min="9938" max="9938" width="11.42578125" style="109" customWidth="1"/>
    <col min="9939" max="9939" width="13.42578125" style="109" customWidth="1"/>
    <col min="9940" max="9940" width="13.85546875" style="109" customWidth="1"/>
    <col min="9941" max="9941" width="10.42578125" style="109" customWidth="1"/>
    <col min="9942" max="9942" width="13.85546875" style="109" customWidth="1"/>
    <col min="9943" max="9943" width="12.28515625" style="109" customWidth="1"/>
    <col min="9944" max="9944" width="9.28515625" style="109" customWidth="1"/>
    <col min="9945" max="9945" width="19.140625" style="109" customWidth="1"/>
    <col min="9946" max="9946" width="20.28515625" style="109" customWidth="1"/>
    <col min="9947" max="9947" width="20.7109375" style="109" customWidth="1"/>
    <col min="9948" max="9948" width="20.5703125" style="109" customWidth="1"/>
    <col min="9949" max="9949" width="22.140625" style="109" customWidth="1"/>
    <col min="9950" max="9950" width="11.5703125" style="109" customWidth="1"/>
    <col min="9951" max="9951" width="11" style="109" customWidth="1"/>
    <col min="9952" max="9952" width="11.85546875" style="109" customWidth="1"/>
    <col min="9953" max="9953" width="9.85546875" style="109" customWidth="1"/>
    <col min="9954" max="9954" width="10.140625" style="109" customWidth="1"/>
    <col min="9955" max="9955" width="10.5703125" style="109" customWidth="1"/>
    <col min="9956" max="9956" width="10.140625" style="109" customWidth="1"/>
    <col min="9957" max="9957" width="9.140625" style="109" customWidth="1"/>
    <col min="9958" max="9958" width="12.42578125" style="109" customWidth="1"/>
    <col min="9959" max="9959" width="9" style="109" customWidth="1"/>
    <col min="9960" max="9960" width="9.42578125" style="109" customWidth="1"/>
    <col min="9961" max="9961" width="9.7109375" style="109" customWidth="1"/>
    <col min="9962" max="9962" width="11.85546875" style="109" customWidth="1"/>
    <col min="9963" max="9963" width="13.42578125" style="109" customWidth="1"/>
    <col min="9964" max="9964" width="10.42578125" style="109" customWidth="1"/>
    <col min="9965" max="9965" width="9" style="109" customWidth="1"/>
    <col min="9966" max="9966" width="10.28515625" style="109" customWidth="1"/>
    <col min="9967" max="9967" width="10.140625" style="109" customWidth="1"/>
    <col min="9968" max="9968" width="12.28515625" style="109" customWidth="1"/>
    <col min="9969" max="9969" width="9.85546875" style="109" customWidth="1"/>
    <col min="9970" max="9970" width="9.5703125" style="109" customWidth="1"/>
    <col min="9971" max="9971" width="9.140625" style="109" customWidth="1"/>
    <col min="9972" max="9972" width="9.85546875" style="109" customWidth="1"/>
    <col min="9973" max="9973" width="11.7109375" style="109" customWidth="1"/>
    <col min="9974" max="9975" width="10.28515625" style="109" customWidth="1"/>
    <col min="9976" max="9976" width="9.85546875" style="109" customWidth="1"/>
    <col min="9977" max="9977" width="10.140625" style="109" customWidth="1"/>
    <col min="9978" max="9978" width="11.85546875" style="109" customWidth="1"/>
    <col min="9979" max="9979" width="9" style="109" customWidth="1"/>
    <col min="9980" max="9980" width="10.140625" style="109" customWidth="1"/>
    <col min="9981" max="9981" width="8.28515625" style="109" customWidth="1"/>
    <col min="9982" max="9982" width="10.5703125" style="109" customWidth="1"/>
    <col min="9983" max="9983" width="11.140625" style="109" customWidth="1"/>
    <col min="9984" max="9984" width="10.5703125" style="109" customWidth="1"/>
    <col min="9985" max="9986" width="8.28515625" style="109" customWidth="1"/>
    <col min="9987" max="9987" width="10" style="109" customWidth="1"/>
    <col min="9988" max="9988" width="11.140625" style="109" customWidth="1"/>
    <col min="9989" max="9991" width="8.28515625" style="109" customWidth="1"/>
    <col min="9992" max="9992" width="9.85546875" style="109" customWidth="1"/>
    <col min="9993" max="9993" width="11.7109375" style="109" customWidth="1"/>
    <col min="9994" max="9994" width="8.28515625" style="109" customWidth="1"/>
    <col min="9995" max="9995" width="9.42578125" style="109" customWidth="1"/>
    <col min="9996" max="9996" width="10.28515625" style="109" customWidth="1"/>
    <col min="9997" max="9997" width="10.85546875" style="109" customWidth="1"/>
    <col min="9998" max="9998" width="12.85546875" style="109" customWidth="1"/>
    <col min="9999" max="9999" width="10.42578125" style="109" customWidth="1"/>
    <col min="10000" max="10000" width="9.140625" style="109"/>
    <col min="10001" max="10001" width="10" style="109" customWidth="1"/>
    <col min="10002" max="10002" width="10.7109375" style="109" customWidth="1"/>
    <col min="10003" max="10003" width="11.85546875" style="109" customWidth="1"/>
    <col min="10004" max="10004" width="10.5703125" style="109" customWidth="1"/>
    <col min="10005" max="10005" width="12.85546875" style="109" customWidth="1"/>
    <col min="10006" max="10024" width="9.140625" style="109"/>
    <col min="10025" max="10025" width="40.85546875" style="109" customWidth="1"/>
    <col min="10026" max="10186" width="9.140625" style="109"/>
    <col min="10187" max="10187" width="12.140625" style="109" customWidth="1"/>
    <col min="10188" max="10188" width="60.28515625" style="109" customWidth="1"/>
    <col min="10189" max="10189" width="17.28515625" style="109" customWidth="1"/>
    <col min="10190" max="10190" width="6.28515625" style="109" customWidth="1"/>
    <col min="10191" max="10192" width="6.85546875" style="109" customWidth="1"/>
    <col min="10193" max="10193" width="8.7109375" style="109" customWidth="1"/>
    <col min="10194" max="10194" width="11.42578125" style="109" customWidth="1"/>
    <col min="10195" max="10195" width="13.42578125" style="109" customWidth="1"/>
    <col min="10196" max="10196" width="13.85546875" style="109" customWidth="1"/>
    <col min="10197" max="10197" width="10.42578125" style="109" customWidth="1"/>
    <col min="10198" max="10198" width="13.85546875" style="109" customWidth="1"/>
    <col min="10199" max="10199" width="12.28515625" style="109" customWidth="1"/>
    <col min="10200" max="10200" width="9.28515625" style="109" customWidth="1"/>
    <col min="10201" max="10201" width="19.140625" style="109" customWidth="1"/>
    <col min="10202" max="10202" width="20.28515625" style="109" customWidth="1"/>
    <col min="10203" max="10203" width="20.7109375" style="109" customWidth="1"/>
    <col min="10204" max="10204" width="20.5703125" style="109" customWidth="1"/>
    <col min="10205" max="10205" width="22.140625" style="109" customWidth="1"/>
    <col min="10206" max="10206" width="11.5703125" style="109" customWidth="1"/>
    <col min="10207" max="10207" width="11" style="109" customWidth="1"/>
    <col min="10208" max="10208" width="11.85546875" style="109" customWidth="1"/>
    <col min="10209" max="10209" width="9.85546875" style="109" customWidth="1"/>
    <col min="10210" max="10210" width="10.140625" style="109" customWidth="1"/>
    <col min="10211" max="10211" width="10.5703125" style="109" customWidth="1"/>
    <col min="10212" max="10212" width="10.140625" style="109" customWidth="1"/>
    <col min="10213" max="10213" width="9.140625" style="109" customWidth="1"/>
    <col min="10214" max="10214" width="12.42578125" style="109" customWidth="1"/>
    <col min="10215" max="10215" width="9" style="109" customWidth="1"/>
    <col min="10216" max="10216" width="9.42578125" style="109" customWidth="1"/>
    <col min="10217" max="10217" width="9.7109375" style="109" customWidth="1"/>
    <col min="10218" max="10218" width="11.85546875" style="109" customWidth="1"/>
    <col min="10219" max="10219" width="13.42578125" style="109" customWidth="1"/>
    <col min="10220" max="10220" width="10.42578125" style="109" customWidth="1"/>
    <col min="10221" max="10221" width="9" style="109" customWidth="1"/>
    <col min="10222" max="10222" width="10.28515625" style="109" customWidth="1"/>
    <col min="10223" max="10223" width="10.140625" style="109" customWidth="1"/>
    <col min="10224" max="10224" width="12.28515625" style="109" customWidth="1"/>
    <col min="10225" max="10225" width="9.85546875" style="109" customWidth="1"/>
    <col min="10226" max="10226" width="9.5703125" style="109" customWidth="1"/>
    <col min="10227" max="10227" width="9.140625" style="109" customWidth="1"/>
    <col min="10228" max="10228" width="9.85546875" style="109" customWidth="1"/>
    <col min="10229" max="10229" width="11.7109375" style="109" customWidth="1"/>
    <col min="10230" max="10231" width="10.28515625" style="109" customWidth="1"/>
    <col min="10232" max="10232" width="9.85546875" style="109" customWidth="1"/>
    <col min="10233" max="10233" width="10.140625" style="109" customWidth="1"/>
    <col min="10234" max="10234" width="11.85546875" style="109" customWidth="1"/>
    <col min="10235" max="10235" width="9" style="109" customWidth="1"/>
    <col min="10236" max="10236" width="10.140625" style="109" customWidth="1"/>
    <col min="10237" max="10237" width="8.28515625" style="109" customWidth="1"/>
    <col min="10238" max="10238" width="10.5703125" style="109" customWidth="1"/>
    <col min="10239" max="10239" width="11.140625" style="109" customWidth="1"/>
    <col min="10240" max="10240" width="10.5703125" style="109" customWidth="1"/>
    <col min="10241" max="10242" width="8.28515625" style="109" customWidth="1"/>
    <col min="10243" max="10243" width="10" style="109" customWidth="1"/>
    <col min="10244" max="10244" width="11.140625" style="109" customWidth="1"/>
    <col min="10245" max="10247" width="8.28515625" style="109" customWidth="1"/>
    <col min="10248" max="10248" width="9.85546875" style="109" customWidth="1"/>
    <col min="10249" max="10249" width="11.7109375" style="109" customWidth="1"/>
    <col min="10250" max="10250" width="8.28515625" style="109" customWidth="1"/>
    <col min="10251" max="10251" width="9.42578125" style="109" customWidth="1"/>
    <col min="10252" max="10252" width="10.28515625" style="109" customWidth="1"/>
    <col min="10253" max="10253" width="10.85546875" style="109" customWidth="1"/>
    <col min="10254" max="10254" width="12.85546875" style="109" customWidth="1"/>
    <col min="10255" max="10255" width="10.42578125" style="109" customWidth="1"/>
    <col min="10256" max="10256" width="9.140625" style="109"/>
    <col min="10257" max="10257" width="10" style="109" customWidth="1"/>
    <col min="10258" max="10258" width="10.7109375" style="109" customWidth="1"/>
    <col min="10259" max="10259" width="11.85546875" style="109" customWidth="1"/>
    <col min="10260" max="10260" width="10.5703125" style="109" customWidth="1"/>
    <col min="10261" max="10261" width="12.85546875" style="109" customWidth="1"/>
    <col min="10262" max="10280" width="9.140625" style="109"/>
    <col min="10281" max="10281" width="40.85546875" style="109" customWidth="1"/>
    <col min="10282" max="10442" width="9.140625" style="109"/>
    <col min="10443" max="10443" width="12.140625" style="109" customWidth="1"/>
    <col min="10444" max="10444" width="60.28515625" style="109" customWidth="1"/>
    <col min="10445" max="10445" width="17.28515625" style="109" customWidth="1"/>
    <col min="10446" max="10446" width="6.28515625" style="109" customWidth="1"/>
    <col min="10447" max="10448" width="6.85546875" style="109" customWidth="1"/>
    <col min="10449" max="10449" width="8.7109375" style="109" customWidth="1"/>
    <col min="10450" max="10450" width="11.42578125" style="109" customWidth="1"/>
    <col min="10451" max="10451" width="13.42578125" style="109" customWidth="1"/>
    <col min="10452" max="10452" width="13.85546875" style="109" customWidth="1"/>
    <col min="10453" max="10453" width="10.42578125" style="109" customWidth="1"/>
    <col min="10454" max="10454" width="13.85546875" style="109" customWidth="1"/>
    <col min="10455" max="10455" width="12.28515625" style="109" customWidth="1"/>
    <col min="10456" max="10456" width="9.28515625" style="109" customWidth="1"/>
    <col min="10457" max="10457" width="19.140625" style="109" customWidth="1"/>
    <col min="10458" max="10458" width="20.28515625" style="109" customWidth="1"/>
    <col min="10459" max="10459" width="20.7109375" style="109" customWidth="1"/>
    <col min="10460" max="10460" width="20.5703125" style="109" customWidth="1"/>
    <col min="10461" max="10461" width="22.140625" style="109" customWidth="1"/>
    <col min="10462" max="10462" width="11.5703125" style="109" customWidth="1"/>
    <col min="10463" max="10463" width="11" style="109" customWidth="1"/>
    <col min="10464" max="10464" width="11.85546875" style="109" customWidth="1"/>
    <col min="10465" max="10465" width="9.85546875" style="109" customWidth="1"/>
    <col min="10466" max="10466" width="10.140625" style="109" customWidth="1"/>
    <col min="10467" max="10467" width="10.5703125" style="109" customWidth="1"/>
    <col min="10468" max="10468" width="10.140625" style="109" customWidth="1"/>
    <col min="10469" max="10469" width="9.140625" style="109" customWidth="1"/>
    <col min="10470" max="10470" width="12.42578125" style="109" customWidth="1"/>
    <col min="10471" max="10471" width="9" style="109" customWidth="1"/>
    <col min="10472" max="10472" width="9.42578125" style="109" customWidth="1"/>
    <col min="10473" max="10473" width="9.7109375" style="109" customWidth="1"/>
    <col min="10474" max="10474" width="11.85546875" style="109" customWidth="1"/>
    <col min="10475" max="10475" width="13.42578125" style="109" customWidth="1"/>
    <col min="10476" max="10476" width="10.42578125" style="109" customWidth="1"/>
    <col min="10477" max="10477" width="9" style="109" customWidth="1"/>
    <col min="10478" max="10478" width="10.28515625" style="109" customWidth="1"/>
    <col min="10479" max="10479" width="10.140625" style="109" customWidth="1"/>
    <col min="10480" max="10480" width="12.28515625" style="109" customWidth="1"/>
    <col min="10481" max="10481" width="9.85546875" style="109" customWidth="1"/>
    <col min="10482" max="10482" width="9.5703125" style="109" customWidth="1"/>
    <col min="10483" max="10483" width="9.140625" style="109" customWidth="1"/>
    <col min="10484" max="10484" width="9.85546875" style="109" customWidth="1"/>
    <col min="10485" max="10485" width="11.7109375" style="109" customWidth="1"/>
    <col min="10486" max="10487" width="10.28515625" style="109" customWidth="1"/>
    <col min="10488" max="10488" width="9.85546875" style="109" customWidth="1"/>
    <col min="10489" max="10489" width="10.140625" style="109" customWidth="1"/>
    <col min="10490" max="10490" width="11.85546875" style="109" customWidth="1"/>
    <col min="10491" max="10491" width="9" style="109" customWidth="1"/>
    <col min="10492" max="10492" width="10.140625" style="109" customWidth="1"/>
    <col min="10493" max="10493" width="8.28515625" style="109" customWidth="1"/>
    <col min="10494" max="10494" width="10.5703125" style="109" customWidth="1"/>
    <col min="10495" max="10495" width="11.140625" style="109" customWidth="1"/>
    <col min="10496" max="10496" width="10.5703125" style="109" customWidth="1"/>
    <col min="10497" max="10498" width="8.28515625" style="109" customWidth="1"/>
    <col min="10499" max="10499" width="10" style="109" customWidth="1"/>
    <col min="10500" max="10500" width="11.140625" style="109" customWidth="1"/>
    <col min="10501" max="10503" width="8.28515625" style="109" customWidth="1"/>
    <col min="10504" max="10504" width="9.85546875" style="109" customWidth="1"/>
    <col min="10505" max="10505" width="11.7109375" style="109" customWidth="1"/>
    <col min="10506" max="10506" width="8.28515625" style="109" customWidth="1"/>
    <col min="10507" max="10507" width="9.42578125" style="109" customWidth="1"/>
    <col min="10508" max="10508" width="10.28515625" style="109" customWidth="1"/>
    <col min="10509" max="10509" width="10.85546875" style="109" customWidth="1"/>
    <col min="10510" max="10510" width="12.85546875" style="109" customWidth="1"/>
    <col min="10511" max="10511" width="10.42578125" style="109" customWidth="1"/>
    <col min="10512" max="10512" width="9.140625" style="109"/>
    <col min="10513" max="10513" width="10" style="109" customWidth="1"/>
    <col min="10514" max="10514" width="10.7109375" style="109" customWidth="1"/>
    <col min="10515" max="10515" width="11.85546875" style="109" customWidth="1"/>
    <col min="10516" max="10516" width="10.5703125" style="109" customWidth="1"/>
    <col min="10517" max="10517" width="12.85546875" style="109" customWidth="1"/>
    <col min="10518" max="10536" width="9.140625" style="109"/>
    <col min="10537" max="10537" width="40.85546875" style="109" customWidth="1"/>
    <col min="10538" max="10698" width="9.140625" style="109"/>
    <col min="10699" max="10699" width="12.140625" style="109" customWidth="1"/>
    <col min="10700" max="10700" width="60.28515625" style="109" customWidth="1"/>
    <col min="10701" max="10701" width="17.28515625" style="109" customWidth="1"/>
    <col min="10702" max="10702" width="6.28515625" style="109" customWidth="1"/>
    <col min="10703" max="10704" width="6.85546875" style="109" customWidth="1"/>
    <col min="10705" max="10705" width="8.7109375" style="109" customWidth="1"/>
    <col min="10706" max="10706" width="11.42578125" style="109" customWidth="1"/>
    <col min="10707" max="10707" width="13.42578125" style="109" customWidth="1"/>
    <col min="10708" max="10708" width="13.85546875" style="109" customWidth="1"/>
    <col min="10709" max="10709" width="10.42578125" style="109" customWidth="1"/>
    <col min="10710" max="10710" width="13.85546875" style="109" customWidth="1"/>
    <col min="10711" max="10711" width="12.28515625" style="109" customWidth="1"/>
    <col min="10712" max="10712" width="9.28515625" style="109" customWidth="1"/>
    <col min="10713" max="10713" width="19.140625" style="109" customWidth="1"/>
    <col min="10714" max="10714" width="20.28515625" style="109" customWidth="1"/>
    <col min="10715" max="10715" width="20.7109375" style="109" customWidth="1"/>
    <col min="10716" max="10716" width="20.5703125" style="109" customWidth="1"/>
    <col min="10717" max="10717" width="22.140625" style="109" customWidth="1"/>
    <col min="10718" max="10718" width="11.5703125" style="109" customWidth="1"/>
    <col min="10719" max="10719" width="11" style="109" customWidth="1"/>
    <col min="10720" max="10720" width="11.85546875" style="109" customWidth="1"/>
    <col min="10721" max="10721" width="9.85546875" style="109" customWidth="1"/>
    <col min="10722" max="10722" width="10.140625" style="109" customWidth="1"/>
    <col min="10723" max="10723" width="10.5703125" style="109" customWidth="1"/>
    <col min="10724" max="10724" width="10.140625" style="109" customWidth="1"/>
    <col min="10725" max="10725" width="9.140625" style="109" customWidth="1"/>
    <col min="10726" max="10726" width="12.42578125" style="109" customWidth="1"/>
    <col min="10727" max="10727" width="9" style="109" customWidth="1"/>
    <col min="10728" max="10728" width="9.42578125" style="109" customWidth="1"/>
    <col min="10729" max="10729" width="9.7109375" style="109" customWidth="1"/>
    <col min="10730" max="10730" width="11.85546875" style="109" customWidth="1"/>
    <col min="10731" max="10731" width="13.42578125" style="109" customWidth="1"/>
    <col min="10732" max="10732" width="10.42578125" style="109" customWidth="1"/>
    <col min="10733" max="10733" width="9" style="109" customWidth="1"/>
    <col min="10734" max="10734" width="10.28515625" style="109" customWidth="1"/>
    <col min="10735" max="10735" width="10.140625" style="109" customWidth="1"/>
    <col min="10736" max="10736" width="12.28515625" style="109" customWidth="1"/>
    <col min="10737" max="10737" width="9.85546875" style="109" customWidth="1"/>
    <col min="10738" max="10738" width="9.5703125" style="109" customWidth="1"/>
    <col min="10739" max="10739" width="9.140625" style="109" customWidth="1"/>
    <col min="10740" max="10740" width="9.85546875" style="109" customWidth="1"/>
    <col min="10741" max="10741" width="11.7109375" style="109" customWidth="1"/>
    <col min="10742" max="10743" width="10.28515625" style="109" customWidth="1"/>
    <col min="10744" max="10744" width="9.85546875" style="109" customWidth="1"/>
    <col min="10745" max="10745" width="10.140625" style="109" customWidth="1"/>
    <col min="10746" max="10746" width="11.85546875" style="109" customWidth="1"/>
    <col min="10747" max="10747" width="9" style="109" customWidth="1"/>
    <col min="10748" max="10748" width="10.140625" style="109" customWidth="1"/>
    <col min="10749" max="10749" width="8.28515625" style="109" customWidth="1"/>
    <col min="10750" max="10750" width="10.5703125" style="109" customWidth="1"/>
    <col min="10751" max="10751" width="11.140625" style="109" customWidth="1"/>
    <col min="10752" max="10752" width="10.5703125" style="109" customWidth="1"/>
    <col min="10753" max="10754" width="8.28515625" style="109" customWidth="1"/>
    <col min="10755" max="10755" width="10" style="109" customWidth="1"/>
    <col min="10756" max="10756" width="11.140625" style="109" customWidth="1"/>
    <col min="10757" max="10759" width="8.28515625" style="109" customWidth="1"/>
    <col min="10760" max="10760" width="9.85546875" style="109" customWidth="1"/>
    <col min="10761" max="10761" width="11.7109375" style="109" customWidth="1"/>
    <col min="10762" max="10762" width="8.28515625" style="109" customWidth="1"/>
    <col min="10763" max="10763" width="9.42578125" style="109" customWidth="1"/>
    <col min="10764" max="10764" width="10.28515625" style="109" customWidth="1"/>
    <col min="10765" max="10765" width="10.85546875" style="109" customWidth="1"/>
    <col min="10766" max="10766" width="12.85546875" style="109" customWidth="1"/>
    <col min="10767" max="10767" width="10.42578125" style="109" customWidth="1"/>
    <col min="10768" max="10768" width="9.140625" style="109"/>
    <col min="10769" max="10769" width="10" style="109" customWidth="1"/>
    <col min="10770" max="10770" width="10.7109375" style="109" customWidth="1"/>
    <col min="10771" max="10771" width="11.85546875" style="109" customWidth="1"/>
    <col min="10772" max="10772" width="10.5703125" style="109" customWidth="1"/>
    <col min="10773" max="10773" width="12.85546875" style="109" customWidth="1"/>
    <col min="10774" max="10792" width="9.140625" style="109"/>
    <col min="10793" max="10793" width="40.85546875" style="109" customWidth="1"/>
    <col min="10794" max="10954" width="9.140625" style="109"/>
    <col min="10955" max="10955" width="12.140625" style="109" customWidth="1"/>
    <col min="10956" max="10956" width="60.28515625" style="109" customWidth="1"/>
    <col min="10957" max="10957" width="17.28515625" style="109" customWidth="1"/>
    <col min="10958" max="10958" width="6.28515625" style="109" customWidth="1"/>
    <col min="10959" max="10960" width="6.85546875" style="109" customWidth="1"/>
    <col min="10961" max="10961" width="8.7109375" style="109" customWidth="1"/>
    <col min="10962" max="10962" width="11.42578125" style="109" customWidth="1"/>
    <col min="10963" max="10963" width="13.42578125" style="109" customWidth="1"/>
    <col min="10964" max="10964" width="13.85546875" style="109" customWidth="1"/>
    <col min="10965" max="10965" width="10.42578125" style="109" customWidth="1"/>
    <col min="10966" max="10966" width="13.85546875" style="109" customWidth="1"/>
    <col min="10967" max="10967" width="12.28515625" style="109" customWidth="1"/>
    <col min="10968" max="10968" width="9.28515625" style="109" customWidth="1"/>
    <col min="10969" max="10969" width="19.140625" style="109" customWidth="1"/>
    <col min="10970" max="10970" width="20.28515625" style="109" customWidth="1"/>
    <col min="10971" max="10971" width="20.7109375" style="109" customWidth="1"/>
    <col min="10972" max="10972" width="20.5703125" style="109" customWidth="1"/>
    <col min="10973" max="10973" width="22.140625" style="109" customWidth="1"/>
    <col min="10974" max="10974" width="11.5703125" style="109" customWidth="1"/>
    <col min="10975" max="10975" width="11" style="109" customWidth="1"/>
    <col min="10976" max="10976" width="11.85546875" style="109" customWidth="1"/>
    <col min="10977" max="10977" width="9.85546875" style="109" customWidth="1"/>
    <col min="10978" max="10978" width="10.140625" style="109" customWidth="1"/>
    <col min="10979" max="10979" width="10.5703125" style="109" customWidth="1"/>
    <col min="10980" max="10980" width="10.140625" style="109" customWidth="1"/>
    <col min="10981" max="10981" width="9.140625" style="109" customWidth="1"/>
    <col min="10982" max="10982" width="12.42578125" style="109" customWidth="1"/>
    <col min="10983" max="10983" width="9" style="109" customWidth="1"/>
    <col min="10984" max="10984" width="9.42578125" style="109" customWidth="1"/>
    <col min="10985" max="10985" width="9.7109375" style="109" customWidth="1"/>
    <col min="10986" max="10986" width="11.85546875" style="109" customWidth="1"/>
    <col min="10987" max="10987" width="13.42578125" style="109" customWidth="1"/>
    <col min="10988" max="10988" width="10.42578125" style="109" customWidth="1"/>
    <col min="10989" max="10989" width="9" style="109" customWidth="1"/>
    <col min="10990" max="10990" width="10.28515625" style="109" customWidth="1"/>
    <col min="10991" max="10991" width="10.140625" style="109" customWidth="1"/>
    <col min="10992" max="10992" width="12.28515625" style="109" customWidth="1"/>
    <col min="10993" max="10993" width="9.85546875" style="109" customWidth="1"/>
    <col min="10994" max="10994" width="9.5703125" style="109" customWidth="1"/>
    <col min="10995" max="10995" width="9.140625" style="109" customWidth="1"/>
    <col min="10996" max="10996" width="9.85546875" style="109" customWidth="1"/>
    <col min="10997" max="10997" width="11.7109375" style="109" customWidth="1"/>
    <col min="10998" max="10999" width="10.28515625" style="109" customWidth="1"/>
    <col min="11000" max="11000" width="9.85546875" style="109" customWidth="1"/>
    <col min="11001" max="11001" width="10.140625" style="109" customWidth="1"/>
    <col min="11002" max="11002" width="11.85546875" style="109" customWidth="1"/>
    <col min="11003" max="11003" width="9" style="109" customWidth="1"/>
    <col min="11004" max="11004" width="10.140625" style="109" customWidth="1"/>
    <col min="11005" max="11005" width="8.28515625" style="109" customWidth="1"/>
    <col min="11006" max="11006" width="10.5703125" style="109" customWidth="1"/>
    <col min="11007" max="11007" width="11.140625" style="109" customWidth="1"/>
    <col min="11008" max="11008" width="10.5703125" style="109" customWidth="1"/>
    <col min="11009" max="11010" width="8.28515625" style="109" customWidth="1"/>
    <col min="11011" max="11011" width="10" style="109" customWidth="1"/>
    <col min="11012" max="11012" width="11.140625" style="109" customWidth="1"/>
    <col min="11013" max="11015" width="8.28515625" style="109" customWidth="1"/>
    <col min="11016" max="11016" width="9.85546875" style="109" customWidth="1"/>
    <col min="11017" max="11017" width="11.7109375" style="109" customWidth="1"/>
    <col min="11018" max="11018" width="8.28515625" style="109" customWidth="1"/>
    <col min="11019" max="11019" width="9.42578125" style="109" customWidth="1"/>
    <col min="11020" max="11020" width="10.28515625" style="109" customWidth="1"/>
    <col min="11021" max="11021" width="10.85546875" style="109" customWidth="1"/>
    <col min="11022" max="11022" width="12.85546875" style="109" customWidth="1"/>
    <col min="11023" max="11023" width="10.42578125" style="109" customWidth="1"/>
    <col min="11024" max="11024" width="9.140625" style="109"/>
    <col min="11025" max="11025" width="10" style="109" customWidth="1"/>
    <col min="11026" max="11026" width="10.7109375" style="109" customWidth="1"/>
    <col min="11027" max="11027" width="11.85546875" style="109" customWidth="1"/>
    <col min="11028" max="11028" width="10.5703125" style="109" customWidth="1"/>
    <col min="11029" max="11029" width="12.85546875" style="109" customWidth="1"/>
    <col min="11030" max="11048" width="9.140625" style="109"/>
    <col min="11049" max="11049" width="40.85546875" style="109" customWidth="1"/>
    <col min="11050" max="11210" width="9.140625" style="109"/>
    <col min="11211" max="11211" width="12.140625" style="109" customWidth="1"/>
    <col min="11212" max="11212" width="60.28515625" style="109" customWidth="1"/>
    <col min="11213" max="11213" width="17.28515625" style="109" customWidth="1"/>
    <col min="11214" max="11214" width="6.28515625" style="109" customWidth="1"/>
    <col min="11215" max="11216" width="6.85546875" style="109" customWidth="1"/>
    <col min="11217" max="11217" width="8.7109375" style="109" customWidth="1"/>
    <col min="11218" max="11218" width="11.42578125" style="109" customWidth="1"/>
    <col min="11219" max="11219" width="13.42578125" style="109" customWidth="1"/>
    <col min="11220" max="11220" width="13.85546875" style="109" customWidth="1"/>
    <col min="11221" max="11221" width="10.42578125" style="109" customWidth="1"/>
    <col min="11222" max="11222" width="13.85546875" style="109" customWidth="1"/>
    <col min="11223" max="11223" width="12.28515625" style="109" customWidth="1"/>
    <col min="11224" max="11224" width="9.28515625" style="109" customWidth="1"/>
    <col min="11225" max="11225" width="19.140625" style="109" customWidth="1"/>
    <col min="11226" max="11226" width="20.28515625" style="109" customWidth="1"/>
    <col min="11227" max="11227" width="20.7109375" style="109" customWidth="1"/>
    <col min="11228" max="11228" width="20.5703125" style="109" customWidth="1"/>
    <col min="11229" max="11229" width="22.140625" style="109" customWidth="1"/>
    <col min="11230" max="11230" width="11.5703125" style="109" customWidth="1"/>
    <col min="11231" max="11231" width="11" style="109" customWidth="1"/>
    <col min="11232" max="11232" width="11.85546875" style="109" customWidth="1"/>
    <col min="11233" max="11233" width="9.85546875" style="109" customWidth="1"/>
    <col min="11234" max="11234" width="10.140625" style="109" customWidth="1"/>
    <col min="11235" max="11235" width="10.5703125" style="109" customWidth="1"/>
    <col min="11236" max="11236" width="10.140625" style="109" customWidth="1"/>
    <col min="11237" max="11237" width="9.140625" style="109" customWidth="1"/>
    <col min="11238" max="11238" width="12.42578125" style="109" customWidth="1"/>
    <col min="11239" max="11239" width="9" style="109" customWidth="1"/>
    <col min="11240" max="11240" width="9.42578125" style="109" customWidth="1"/>
    <col min="11241" max="11241" width="9.7109375" style="109" customWidth="1"/>
    <col min="11242" max="11242" width="11.85546875" style="109" customWidth="1"/>
    <col min="11243" max="11243" width="13.42578125" style="109" customWidth="1"/>
    <col min="11244" max="11244" width="10.42578125" style="109" customWidth="1"/>
    <col min="11245" max="11245" width="9" style="109" customWidth="1"/>
    <col min="11246" max="11246" width="10.28515625" style="109" customWidth="1"/>
    <col min="11247" max="11247" width="10.140625" style="109" customWidth="1"/>
    <col min="11248" max="11248" width="12.28515625" style="109" customWidth="1"/>
    <col min="11249" max="11249" width="9.85546875" style="109" customWidth="1"/>
    <col min="11250" max="11250" width="9.5703125" style="109" customWidth="1"/>
    <col min="11251" max="11251" width="9.140625" style="109" customWidth="1"/>
    <col min="11252" max="11252" width="9.85546875" style="109" customWidth="1"/>
    <col min="11253" max="11253" width="11.7109375" style="109" customWidth="1"/>
    <col min="11254" max="11255" width="10.28515625" style="109" customWidth="1"/>
    <col min="11256" max="11256" width="9.85546875" style="109" customWidth="1"/>
    <col min="11257" max="11257" width="10.140625" style="109" customWidth="1"/>
    <col min="11258" max="11258" width="11.85546875" style="109" customWidth="1"/>
    <col min="11259" max="11259" width="9" style="109" customWidth="1"/>
    <col min="11260" max="11260" width="10.140625" style="109" customWidth="1"/>
    <col min="11261" max="11261" width="8.28515625" style="109" customWidth="1"/>
    <col min="11262" max="11262" width="10.5703125" style="109" customWidth="1"/>
    <col min="11263" max="11263" width="11.140625" style="109" customWidth="1"/>
    <col min="11264" max="11264" width="10.5703125" style="109" customWidth="1"/>
    <col min="11265" max="11266" width="8.28515625" style="109" customWidth="1"/>
    <col min="11267" max="11267" width="10" style="109" customWidth="1"/>
    <col min="11268" max="11268" width="11.140625" style="109" customWidth="1"/>
    <col min="11269" max="11271" width="8.28515625" style="109" customWidth="1"/>
    <col min="11272" max="11272" width="9.85546875" style="109" customWidth="1"/>
    <col min="11273" max="11273" width="11.7109375" style="109" customWidth="1"/>
    <col min="11274" max="11274" width="8.28515625" style="109" customWidth="1"/>
    <col min="11275" max="11275" width="9.42578125" style="109" customWidth="1"/>
    <col min="11276" max="11276" width="10.28515625" style="109" customWidth="1"/>
    <col min="11277" max="11277" width="10.85546875" style="109" customWidth="1"/>
    <col min="11278" max="11278" width="12.85546875" style="109" customWidth="1"/>
    <col min="11279" max="11279" width="10.42578125" style="109" customWidth="1"/>
    <col min="11280" max="11280" width="9.140625" style="109"/>
    <col min="11281" max="11281" width="10" style="109" customWidth="1"/>
    <col min="11282" max="11282" width="10.7109375" style="109" customWidth="1"/>
    <col min="11283" max="11283" width="11.85546875" style="109" customWidth="1"/>
    <col min="11284" max="11284" width="10.5703125" style="109" customWidth="1"/>
    <col min="11285" max="11285" width="12.85546875" style="109" customWidth="1"/>
    <col min="11286" max="11304" width="9.140625" style="109"/>
    <col min="11305" max="11305" width="40.85546875" style="109" customWidth="1"/>
    <col min="11306" max="11466" width="9.140625" style="109"/>
    <col min="11467" max="11467" width="12.140625" style="109" customWidth="1"/>
    <col min="11468" max="11468" width="60.28515625" style="109" customWidth="1"/>
    <col min="11469" max="11469" width="17.28515625" style="109" customWidth="1"/>
    <col min="11470" max="11470" width="6.28515625" style="109" customWidth="1"/>
    <col min="11471" max="11472" width="6.85546875" style="109" customWidth="1"/>
    <col min="11473" max="11473" width="8.7109375" style="109" customWidth="1"/>
    <col min="11474" max="11474" width="11.42578125" style="109" customWidth="1"/>
    <col min="11475" max="11475" width="13.42578125" style="109" customWidth="1"/>
    <col min="11476" max="11476" width="13.85546875" style="109" customWidth="1"/>
    <col min="11477" max="11477" width="10.42578125" style="109" customWidth="1"/>
    <col min="11478" max="11478" width="13.85546875" style="109" customWidth="1"/>
    <col min="11479" max="11479" width="12.28515625" style="109" customWidth="1"/>
    <col min="11480" max="11480" width="9.28515625" style="109" customWidth="1"/>
    <col min="11481" max="11481" width="19.140625" style="109" customWidth="1"/>
    <col min="11482" max="11482" width="20.28515625" style="109" customWidth="1"/>
    <col min="11483" max="11483" width="20.7109375" style="109" customWidth="1"/>
    <col min="11484" max="11484" width="20.5703125" style="109" customWidth="1"/>
    <col min="11485" max="11485" width="22.140625" style="109" customWidth="1"/>
    <col min="11486" max="11486" width="11.5703125" style="109" customWidth="1"/>
    <col min="11487" max="11487" width="11" style="109" customWidth="1"/>
    <col min="11488" max="11488" width="11.85546875" style="109" customWidth="1"/>
    <col min="11489" max="11489" width="9.85546875" style="109" customWidth="1"/>
    <col min="11490" max="11490" width="10.140625" style="109" customWidth="1"/>
    <col min="11491" max="11491" width="10.5703125" style="109" customWidth="1"/>
    <col min="11492" max="11492" width="10.140625" style="109" customWidth="1"/>
    <col min="11493" max="11493" width="9.140625" style="109" customWidth="1"/>
    <col min="11494" max="11494" width="12.42578125" style="109" customWidth="1"/>
    <col min="11495" max="11495" width="9" style="109" customWidth="1"/>
    <col min="11496" max="11496" width="9.42578125" style="109" customWidth="1"/>
    <col min="11497" max="11497" width="9.7109375" style="109" customWidth="1"/>
    <col min="11498" max="11498" width="11.85546875" style="109" customWidth="1"/>
    <col min="11499" max="11499" width="13.42578125" style="109" customWidth="1"/>
    <col min="11500" max="11500" width="10.42578125" style="109" customWidth="1"/>
    <col min="11501" max="11501" width="9" style="109" customWidth="1"/>
    <col min="11502" max="11502" width="10.28515625" style="109" customWidth="1"/>
    <col min="11503" max="11503" width="10.140625" style="109" customWidth="1"/>
    <col min="11504" max="11504" width="12.28515625" style="109" customWidth="1"/>
    <col min="11505" max="11505" width="9.85546875" style="109" customWidth="1"/>
    <col min="11506" max="11506" width="9.5703125" style="109" customWidth="1"/>
    <col min="11507" max="11507" width="9.140625" style="109" customWidth="1"/>
    <col min="11508" max="11508" width="9.85546875" style="109" customWidth="1"/>
    <col min="11509" max="11509" width="11.7109375" style="109" customWidth="1"/>
    <col min="11510" max="11511" width="10.28515625" style="109" customWidth="1"/>
    <col min="11512" max="11512" width="9.85546875" style="109" customWidth="1"/>
    <col min="11513" max="11513" width="10.140625" style="109" customWidth="1"/>
    <col min="11514" max="11514" width="11.85546875" style="109" customWidth="1"/>
    <col min="11515" max="11515" width="9" style="109" customWidth="1"/>
    <col min="11516" max="11516" width="10.140625" style="109" customWidth="1"/>
    <col min="11517" max="11517" width="8.28515625" style="109" customWidth="1"/>
    <col min="11518" max="11518" width="10.5703125" style="109" customWidth="1"/>
    <col min="11519" max="11519" width="11.140625" style="109" customWidth="1"/>
    <col min="11520" max="11520" width="10.5703125" style="109" customWidth="1"/>
    <col min="11521" max="11522" width="8.28515625" style="109" customWidth="1"/>
    <col min="11523" max="11523" width="10" style="109" customWidth="1"/>
    <col min="11524" max="11524" width="11.140625" style="109" customWidth="1"/>
    <col min="11525" max="11527" width="8.28515625" style="109" customWidth="1"/>
    <col min="11528" max="11528" width="9.85546875" style="109" customWidth="1"/>
    <col min="11529" max="11529" width="11.7109375" style="109" customWidth="1"/>
    <col min="11530" max="11530" width="8.28515625" style="109" customWidth="1"/>
    <col min="11531" max="11531" width="9.42578125" style="109" customWidth="1"/>
    <col min="11532" max="11532" width="10.28515625" style="109" customWidth="1"/>
    <col min="11533" max="11533" width="10.85546875" style="109" customWidth="1"/>
    <col min="11534" max="11534" width="12.85546875" style="109" customWidth="1"/>
    <col min="11535" max="11535" width="10.42578125" style="109" customWidth="1"/>
    <col min="11536" max="11536" width="9.140625" style="109"/>
    <col min="11537" max="11537" width="10" style="109" customWidth="1"/>
    <col min="11538" max="11538" width="10.7109375" style="109" customWidth="1"/>
    <col min="11539" max="11539" width="11.85546875" style="109" customWidth="1"/>
    <col min="11540" max="11540" width="10.5703125" style="109" customWidth="1"/>
    <col min="11541" max="11541" width="12.85546875" style="109" customWidth="1"/>
    <col min="11542" max="11560" width="9.140625" style="109"/>
    <col min="11561" max="11561" width="40.85546875" style="109" customWidth="1"/>
    <col min="11562" max="11722" width="9.140625" style="109"/>
    <col min="11723" max="11723" width="12.140625" style="109" customWidth="1"/>
    <col min="11724" max="11724" width="60.28515625" style="109" customWidth="1"/>
    <col min="11725" max="11725" width="17.28515625" style="109" customWidth="1"/>
    <col min="11726" max="11726" width="6.28515625" style="109" customWidth="1"/>
    <col min="11727" max="11728" width="6.85546875" style="109" customWidth="1"/>
    <col min="11729" max="11729" width="8.7109375" style="109" customWidth="1"/>
    <col min="11730" max="11730" width="11.42578125" style="109" customWidth="1"/>
    <col min="11731" max="11731" width="13.42578125" style="109" customWidth="1"/>
    <col min="11732" max="11732" width="13.85546875" style="109" customWidth="1"/>
    <col min="11733" max="11733" width="10.42578125" style="109" customWidth="1"/>
    <col min="11734" max="11734" width="13.85546875" style="109" customWidth="1"/>
    <col min="11735" max="11735" width="12.28515625" style="109" customWidth="1"/>
    <col min="11736" max="11736" width="9.28515625" style="109" customWidth="1"/>
    <col min="11737" max="11737" width="19.140625" style="109" customWidth="1"/>
    <col min="11738" max="11738" width="20.28515625" style="109" customWidth="1"/>
    <col min="11739" max="11739" width="20.7109375" style="109" customWidth="1"/>
    <col min="11740" max="11740" width="20.5703125" style="109" customWidth="1"/>
    <col min="11741" max="11741" width="22.140625" style="109" customWidth="1"/>
    <col min="11742" max="11742" width="11.5703125" style="109" customWidth="1"/>
    <col min="11743" max="11743" width="11" style="109" customWidth="1"/>
    <col min="11744" max="11744" width="11.85546875" style="109" customWidth="1"/>
    <col min="11745" max="11745" width="9.85546875" style="109" customWidth="1"/>
    <col min="11746" max="11746" width="10.140625" style="109" customWidth="1"/>
    <col min="11747" max="11747" width="10.5703125" style="109" customWidth="1"/>
    <col min="11748" max="11748" width="10.140625" style="109" customWidth="1"/>
    <col min="11749" max="11749" width="9.140625" style="109" customWidth="1"/>
    <col min="11750" max="11750" width="12.42578125" style="109" customWidth="1"/>
    <col min="11751" max="11751" width="9" style="109" customWidth="1"/>
    <col min="11752" max="11752" width="9.42578125" style="109" customWidth="1"/>
    <col min="11753" max="11753" width="9.7109375" style="109" customWidth="1"/>
    <col min="11754" max="11754" width="11.85546875" style="109" customWidth="1"/>
    <col min="11755" max="11755" width="13.42578125" style="109" customWidth="1"/>
    <col min="11756" max="11756" width="10.42578125" style="109" customWidth="1"/>
    <col min="11757" max="11757" width="9" style="109" customWidth="1"/>
    <col min="11758" max="11758" width="10.28515625" style="109" customWidth="1"/>
    <col min="11759" max="11759" width="10.140625" style="109" customWidth="1"/>
    <col min="11760" max="11760" width="12.28515625" style="109" customWidth="1"/>
    <col min="11761" max="11761" width="9.85546875" style="109" customWidth="1"/>
    <col min="11762" max="11762" width="9.5703125" style="109" customWidth="1"/>
    <col min="11763" max="11763" width="9.140625" style="109" customWidth="1"/>
    <col min="11764" max="11764" width="9.85546875" style="109" customWidth="1"/>
    <col min="11765" max="11765" width="11.7109375" style="109" customWidth="1"/>
    <col min="11766" max="11767" width="10.28515625" style="109" customWidth="1"/>
    <col min="11768" max="11768" width="9.85546875" style="109" customWidth="1"/>
    <col min="11769" max="11769" width="10.140625" style="109" customWidth="1"/>
    <col min="11770" max="11770" width="11.85546875" style="109" customWidth="1"/>
    <col min="11771" max="11771" width="9" style="109" customWidth="1"/>
    <col min="11772" max="11772" width="10.140625" style="109" customWidth="1"/>
    <col min="11773" max="11773" width="8.28515625" style="109" customWidth="1"/>
    <col min="11774" max="11774" width="10.5703125" style="109" customWidth="1"/>
    <col min="11775" max="11775" width="11.140625" style="109" customWidth="1"/>
    <col min="11776" max="11776" width="10.5703125" style="109" customWidth="1"/>
    <col min="11777" max="11778" width="8.28515625" style="109" customWidth="1"/>
    <col min="11779" max="11779" width="10" style="109" customWidth="1"/>
    <col min="11780" max="11780" width="11.140625" style="109" customWidth="1"/>
    <col min="11781" max="11783" width="8.28515625" style="109" customWidth="1"/>
    <col min="11784" max="11784" width="9.85546875" style="109" customWidth="1"/>
    <col min="11785" max="11785" width="11.7109375" style="109" customWidth="1"/>
    <col min="11786" max="11786" width="8.28515625" style="109" customWidth="1"/>
    <col min="11787" max="11787" width="9.42578125" style="109" customWidth="1"/>
    <col min="11788" max="11788" width="10.28515625" style="109" customWidth="1"/>
    <col min="11789" max="11789" width="10.85546875" style="109" customWidth="1"/>
    <col min="11790" max="11790" width="12.85546875" style="109" customWidth="1"/>
    <col min="11791" max="11791" width="10.42578125" style="109" customWidth="1"/>
    <col min="11792" max="11792" width="9.140625" style="109"/>
    <col min="11793" max="11793" width="10" style="109" customWidth="1"/>
    <col min="11794" max="11794" width="10.7109375" style="109" customWidth="1"/>
    <col min="11795" max="11795" width="11.85546875" style="109" customWidth="1"/>
    <col min="11796" max="11796" width="10.5703125" style="109" customWidth="1"/>
    <col min="11797" max="11797" width="12.85546875" style="109" customWidth="1"/>
    <col min="11798" max="11816" width="9.140625" style="109"/>
    <col min="11817" max="11817" width="40.85546875" style="109" customWidth="1"/>
    <col min="11818" max="11978" width="9.140625" style="109"/>
    <col min="11979" max="11979" width="12.140625" style="109" customWidth="1"/>
    <col min="11980" max="11980" width="60.28515625" style="109" customWidth="1"/>
    <col min="11981" max="11981" width="17.28515625" style="109" customWidth="1"/>
    <col min="11982" max="11982" width="6.28515625" style="109" customWidth="1"/>
    <col min="11983" max="11984" width="6.85546875" style="109" customWidth="1"/>
    <col min="11985" max="11985" width="8.7109375" style="109" customWidth="1"/>
    <col min="11986" max="11986" width="11.42578125" style="109" customWidth="1"/>
    <col min="11987" max="11987" width="13.42578125" style="109" customWidth="1"/>
    <col min="11988" max="11988" width="13.85546875" style="109" customWidth="1"/>
    <col min="11989" max="11989" width="10.42578125" style="109" customWidth="1"/>
    <col min="11990" max="11990" width="13.85546875" style="109" customWidth="1"/>
    <col min="11991" max="11991" width="12.28515625" style="109" customWidth="1"/>
    <col min="11992" max="11992" width="9.28515625" style="109" customWidth="1"/>
    <col min="11993" max="11993" width="19.140625" style="109" customWidth="1"/>
    <col min="11994" max="11994" width="20.28515625" style="109" customWidth="1"/>
    <col min="11995" max="11995" width="20.7109375" style="109" customWidth="1"/>
    <col min="11996" max="11996" width="20.5703125" style="109" customWidth="1"/>
    <col min="11997" max="11997" width="22.140625" style="109" customWidth="1"/>
    <col min="11998" max="11998" width="11.5703125" style="109" customWidth="1"/>
    <col min="11999" max="11999" width="11" style="109" customWidth="1"/>
    <col min="12000" max="12000" width="11.85546875" style="109" customWidth="1"/>
    <col min="12001" max="12001" width="9.85546875" style="109" customWidth="1"/>
    <col min="12002" max="12002" width="10.140625" style="109" customWidth="1"/>
    <col min="12003" max="12003" width="10.5703125" style="109" customWidth="1"/>
    <col min="12004" max="12004" width="10.140625" style="109" customWidth="1"/>
    <col min="12005" max="12005" width="9.140625" style="109" customWidth="1"/>
    <col min="12006" max="12006" width="12.42578125" style="109" customWidth="1"/>
    <col min="12007" max="12007" width="9" style="109" customWidth="1"/>
    <col min="12008" max="12008" width="9.42578125" style="109" customWidth="1"/>
    <col min="12009" max="12009" width="9.7109375" style="109" customWidth="1"/>
    <col min="12010" max="12010" width="11.85546875" style="109" customWidth="1"/>
    <col min="12011" max="12011" width="13.42578125" style="109" customWidth="1"/>
    <col min="12012" max="12012" width="10.42578125" style="109" customWidth="1"/>
    <col min="12013" max="12013" width="9" style="109" customWidth="1"/>
    <col min="12014" max="12014" width="10.28515625" style="109" customWidth="1"/>
    <col min="12015" max="12015" width="10.140625" style="109" customWidth="1"/>
    <col min="12016" max="12016" width="12.28515625" style="109" customWidth="1"/>
    <col min="12017" max="12017" width="9.85546875" style="109" customWidth="1"/>
    <col min="12018" max="12018" width="9.5703125" style="109" customWidth="1"/>
    <col min="12019" max="12019" width="9.140625" style="109" customWidth="1"/>
    <col min="12020" max="12020" width="9.85546875" style="109" customWidth="1"/>
    <col min="12021" max="12021" width="11.7109375" style="109" customWidth="1"/>
    <col min="12022" max="12023" width="10.28515625" style="109" customWidth="1"/>
    <col min="12024" max="12024" width="9.85546875" style="109" customWidth="1"/>
    <col min="12025" max="12025" width="10.140625" style="109" customWidth="1"/>
    <col min="12026" max="12026" width="11.85546875" style="109" customWidth="1"/>
    <col min="12027" max="12027" width="9" style="109" customWidth="1"/>
    <col min="12028" max="12028" width="10.140625" style="109" customWidth="1"/>
    <col min="12029" max="12029" width="8.28515625" style="109" customWidth="1"/>
    <col min="12030" max="12030" width="10.5703125" style="109" customWidth="1"/>
    <col min="12031" max="12031" width="11.140625" style="109" customWidth="1"/>
    <col min="12032" max="12032" width="10.5703125" style="109" customWidth="1"/>
    <col min="12033" max="12034" width="8.28515625" style="109" customWidth="1"/>
    <col min="12035" max="12035" width="10" style="109" customWidth="1"/>
    <col min="12036" max="12036" width="11.140625" style="109" customWidth="1"/>
    <col min="12037" max="12039" width="8.28515625" style="109" customWidth="1"/>
    <col min="12040" max="12040" width="9.85546875" style="109" customWidth="1"/>
    <col min="12041" max="12041" width="11.7109375" style="109" customWidth="1"/>
    <col min="12042" max="12042" width="8.28515625" style="109" customWidth="1"/>
    <col min="12043" max="12043" width="9.42578125" style="109" customWidth="1"/>
    <col min="12044" max="12044" width="10.28515625" style="109" customWidth="1"/>
    <col min="12045" max="12045" width="10.85546875" style="109" customWidth="1"/>
    <col min="12046" max="12046" width="12.85546875" style="109" customWidth="1"/>
    <col min="12047" max="12047" width="10.42578125" style="109" customWidth="1"/>
    <col min="12048" max="12048" width="9.140625" style="109"/>
    <col min="12049" max="12049" width="10" style="109" customWidth="1"/>
    <col min="12050" max="12050" width="10.7109375" style="109" customWidth="1"/>
    <col min="12051" max="12051" width="11.85546875" style="109" customWidth="1"/>
    <col min="12052" max="12052" width="10.5703125" style="109" customWidth="1"/>
    <col min="12053" max="12053" width="12.85546875" style="109" customWidth="1"/>
    <col min="12054" max="12072" width="9.140625" style="109"/>
    <col min="12073" max="12073" width="40.85546875" style="109" customWidth="1"/>
    <col min="12074" max="12234" width="9.140625" style="109"/>
    <col min="12235" max="12235" width="12.140625" style="109" customWidth="1"/>
    <col min="12236" max="12236" width="60.28515625" style="109" customWidth="1"/>
    <col min="12237" max="12237" width="17.28515625" style="109" customWidth="1"/>
    <col min="12238" max="12238" width="6.28515625" style="109" customWidth="1"/>
    <col min="12239" max="12240" width="6.85546875" style="109" customWidth="1"/>
    <col min="12241" max="12241" width="8.7109375" style="109" customWidth="1"/>
    <col min="12242" max="12242" width="11.42578125" style="109" customWidth="1"/>
    <col min="12243" max="12243" width="13.42578125" style="109" customWidth="1"/>
    <col min="12244" max="12244" width="13.85546875" style="109" customWidth="1"/>
    <col min="12245" max="12245" width="10.42578125" style="109" customWidth="1"/>
    <col min="12246" max="12246" width="13.85546875" style="109" customWidth="1"/>
    <col min="12247" max="12247" width="12.28515625" style="109" customWidth="1"/>
    <col min="12248" max="12248" width="9.28515625" style="109" customWidth="1"/>
    <col min="12249" max="12249" width="19.140625" style="109" customWidth="1"/>
    <col min="12250" max="12250" width="20.28515625" style="109" customWidth="1"/>
    <col min="12251" max="12251" width="20.7109375" style="109" customWidth="1"/>
    <col min="12252" max="12252" width="20.5703125" style="109" customWidth="1"/>
    <col min="12253" max="12253" width="22.140625" style="109" customWidth="1"/>
    <col min="12254" max="12254" width="11.5703125" style="109" customWidth="1"/>
    <col min="12255" max="12255" width="11" style="109" customWidth="1"/>
    <col min="12256" max="12256" width="11.85546875" style="109" customWidth="1"/>
    <col min="12257" max="12257" width="9.85546875" style="109" customWidth="1"/>
    <col min="12258" max="12258" width="10.140625" style="109" customWidth="1"/>
    <col min="12259" max="12259" width="10.5703125" style="109" customWidth="1"/>
    <col min="12260" max="12260" width="10.140625" style="109" customWidth="1"/>
    <col min="12261" max="12261" width="9.140625" style="109" customWidth="1"/>
    <col min="12262" max="12262" width="12.42578125" style="109" customWidth="1"/>
    <col min="12263" max="12263" width="9" style="109" customWidth="1"/>
    <col min="12264" max="12264" width="9.42578125" style="109" customWidth="1"/>
    <col min="12265" max="12265" width="9.7109375" style="109" customWidth="1"/>
    <col min="12266" max="12266" width="11.85546875" style="109" customWidth="1"/>
    <col min="12267" max="12267" width="13.42578125" style="109" customWidth="1"/>
    <col min="12268" max="12268" width="10.42578125" style="109" customWidth="1"/>
    <col min="12269" max="12269" width="9" style="109" customWidth="1"/>
    <col min="12270" max="12270" width="10.28515625" style="109" customWidth="1"/>
    <col min="12271" max="12271" width="10.140625" style="109" customWidth="1"/>
    <col min="12272" max="12272" width="12.28515625" style="109" customWidth="1"/>
    <col min="12273" max="12273" width="9.85546875" style="109" customWidth="1"/>
    <col min="12274" max="12274" width="9.5703125" style="109" customWidth="1"/>
    <col min="12275" max="12275" width="9.140625" style="109" customWidth="1"/>
    <col min="12276" max="12276" width="9.85546875" style="109" customWidth="1"/>
    <col min="12277" max="12277" width="11.7109375" style="109" customWidth="1"/>
    <col min="12278" max="12279" width="10.28515625" style="109" customWidth="1"/>
    <col min="12280" max="12280" width="9.85546875" style="109" customWidth="1"/>
    <col min="12281" max="12281" width="10.140625" style="109" customWidth="1"/>
    <col min="12282" max="12282" width="11.85546875" style="109" customWidth="1"/>
    <col min="12283" max="12283" width="9" style="109" customWidth="1"/>
    <col min="12284" max="12284" width="10.140625" style="109" customWidth="1"/>
    <col min="12285" max="12285" width="8.28515625" style="109" customWidth="1"/>
    <col min="12286" max="12286" width="10.5703125" style="109" customWidth="1"/>
    <col min="12287" max="12287" width="11.140625" style="109" customWidth="1"/>
    <col min="12288" max="12288" width="10.5703125" style="109" customWidth="1"/>
    <col min="12289" max="12290" width="8.28515625" style="109" customWidth="1"/>
    <col min="12291" max="12291" width="10" style="109" customWidth="1"/>
    <col min="12292" max="12292" width="11.140625" style="109" customWidth="1"/>
    <col min="12293" max="12295" width="8.28515625" style="109" customWidth="1"/>
    <col min="12296" max="12296" width="9.85546875" style="109" customWidth="1"/>
    <col min="12297" max="12297" width="11.7109375" style="109" customWidth="1"/>
    <col min="12298" max="12298" width="8.28515625" style="109" customWidth="1"/>
    <col min="12299" max="12299" width="9.42578125" style="109" customWidth="1"/>
    <col min="12300" max="12300" width="10.28515625" style="109" customWidth="1"/>
    <col min="12301" max="12301" width="10.85546875" style="109" customWidth="1"/>
    <col min="12302" max="12302" width="12.85546875" style="109" customWidth="1"/>
    <col min="12303" max="12303" width="10.42578125" style="109" customWidth="1"/>
    <col min="12304" max="12304" width="9.140625" style="109"/>
    <col min="12305" max="12305" width="10" style="109" customWidth="1"/>
    <col min="12306" max="12306" width="10.7109375" style="109" customWidth="1"/>
    <col min="12307" max="12307" width="11.85546875" style="109" customWidth="1"/>
    <col min="12308" max="12308" width="10.5703125" style="109" customWidth="1"/>
    <col min="12309" max="12309" width="12.85546875" style="109" customWidth="1"/>
    <col min="12310" max="12328" width="9.140625" style="109"/>
    <col min="12329" max="12329" width="40.85546875" style="109" customWidth="1"/>
    <col min="12330" max="12490" width="9.140625" style="109"/>
    <col min="12491" max="12491" width="12.140625" style="109" customWidth="1"/>
    <col min="12492" max="12492" width="60.28515625" style="109" customWidth="1"/>
    <col min="12493" max="12493" width="17.28515625" style="109" customWidth="1"/>
    <col min="12494" max="12494" width="6.28515625" style="109" customWidth="1"/>
    <col min="12495" max="12496" width="6.85546875" style="109" customWidth="1"/>
    <col min="12497" max="12497" width="8.7109375" style="109" customWidth="1"/>
    <col min="12498" max="12498" width="11.42578125" style="109" customWidth="1"/>
    <col min="12499" max="12499" width="13.42578125" style="109" customWidth="1"/>
    <col min="12500" max="12500" width="13.85546875" style="109" customWidth="1"/>
    <col min="12501" max="12501" width="10.42578125" style="109" customWidth="1"/>
    <col min="12502" max="12502" width="13.85546875" style="109" customWidth="1"/>
    <col min="12503" max="12503" width="12.28515625" style="109" customWidth="1"/>
    <col min="12504" max="12504" width="9.28515625" style="109" customWidth="1"/>
    <col min="12505" max="12505" width="19.140625" style="109" customWidth="1"/>
    <col min="12506" max="12506" width="20.28515625" style="109" customWidth="1"/>
    <col min="12507" max="12507" width="20.7109375" style="109" customWidth="1"/>
    <col min="12508" max="12508" width="20.5703125" style="109" customWidth="1"/>
    <col min="12509" max="12509" width="22.140625" style="109" customWidth="1"/>
    <col min="12510" max="12510" width="11.5703125" style="109" customWidth="1"/>
    <col min="12511" max="12511" width="11" style="109" customWidth="1"/>
    <col min="12512" max="12512" width="11.85546875" style="109" customWidth="1"/>
    <col min="12513" max="12513" width="9.85546875" style="109" customWidth="1"/>
    <col min="12514" max="12514" width="10.140625" style="109" customWidth="1"/>
    <col min="12515" max="12515" width="10.5703125" style="109" customWidth="1"/>
    <col min="12516" max="12516" width="10.140625" style="109" customWidth="1"/>
    <col min="12517" max="12517" width="9.140625" style="109" customWidth="1"/>
    <col min="12518" max="12518" width="12.42578125" style="109" customWidth="1"/>
    <col min="12519" max="12519" width="9" style="109" customWidth="1"/>
    <col min="12520" max="12520" width="9.42578125" style="109" customWidth="1"/>
    <col min="12521" max="12521" width="9.7109375" style="109" customWidth="1"/>
    <col min="12522" max="12522" width="11.85546875" style="109" customWidth="1"/>
    <col min="12523" max="12523" width="13.42578125" style="109" customWidth="1"/>
    <col min="12524" max="12524" width="10.42578125" style="109" customWidth="1"/>
    <col min="12525" max="12525" width="9" style="109" customWidth="1"/>
    <col min="12526" max="12526" width="10.28515625" style="109" customWidth="1"/>
    <col min="12527" max="12527" width="10.140625" style="109" customWidth="1"/>
    <col min="12528" max="12528" width="12.28515625" style="109" customWidth="1"/>
    <col min="12529" max="12529" width="9.85546875" style="109" customWidth="1"/>
    <col min="12530" max="12530" width="9.5703125" style="109" customWidth="1"/>
    <col min="12531" max="12531" width="9.140625" style="109" customWidth="1"/>
    <col min="12532" max="12532" width="9.85546875" style="109" customWidth="1"/>
    <col min="12533" max="12533" width="11.7109375" style="109" customWidth="1"/>
    <col min="12534" max="12535" width="10.28515625" style="109" customWidth="1"/>
    <col min="12536" max="12536" width="9.85546875" style="109" customWidth="1"/>
    <col min="12537" max="12537" width="10.140625" style="109" customWidth="1"/>
    <col min="12538" max="12538" width="11.85546875" style="109" customWidth="1"/>
    <col min="12539" max="12539" width="9" style="109" customWidth="1"/>
    <col min="12540" max="12540" width="10.140625" style="109" customWidth="1"/>
    <col min="12541" max="12541" width="8.28515625" style="109" customWidth="1"/>
    <col min="12542" max="12542" width="10.5703125" style="109" customWidth="1"/>
    <col min="12543" max="12543" width="11.140625" style="109" customWidth="1"/>
    <col min="12544" max="12544" width="10.5703125" style="109" customWidth="1"/>
    <col min="12545" max="12546" width="8.28515625" style="109" customWidth="1"/>
    <col min="12547" max="12547" width="10" style="109" customWidth="1"/>
    <col min="12548" max="12548" width="11.140625" style="109" customWidth="1"/>
    <col min="12549" max="12551" width="8.28515625" style="109" customWidth="1"/>
    <col min="12552" max="12552" width="9.85546875" style="109" customWidth="1"/>
    <col min="12553" max="12553" width="11.7109375" style="109" customWidth="1"/>
    <col min="12554" max="12554" width="8.28515625" style="109" customWidth="1"/>
    <col min="12555" max="12555" width="9.42578125" style="109" customWidth="1"/>
    <col min="12556" max="12556" width="10.28515625" style="109" customWidth="1"/>
    <col min="12557" max="12557" width="10.85546875" style="109" customWidth="1"/>
    <col min="12558" max="12558" width="12.85546875" style="109" customWidth="1"/>
    <col min="12559" max="12559" width="10.42578125" style="109" customWidth="1"/>
    <col min="12560" max="12560" width="9.140625" style="109"/>
    <col min="12561" max="12561" width="10" style="109" customWidth="1"/>
    <col min="12562" max="12562" width="10.7109375" style="109" customWidth="1"/>
    <col min="12563" max="12563" width="11.85546875" style="109" customWidth="1"/>
    <col min="12564" max="12564" width="10.5703125" style="109" customWidth="1"/>
    <col min="12565" max="12565" width="12.85546875" style="109" customWidth="1"/>
    <col min="12566" max="12584" width="9.140625" style="109"/>
    <col min="12585" max="12585" width="40.85546875" style="109" customWidth="1"/>
    <col min="12586" max="12746" width="9.140625" style="109"/>
    <col min="12747" max="12747" width="12.140625" style="109" customWidth="1"/>
    <col min="12748" max="12748" width="60.28515625" style="109" customWidth="1"/>
    <col min="12749" max="12749" width="17.28515625" style="109" customWidth="1"/>
    <col min="12750" max="12750" width="6.28515625" style="109" customWidth="1"/>
    <col min="12751" max="12752" width="6.85546875" style="109" customWidth="1"/>
    <col min="12753" max="12753" width="8.7109375" style="109" customWidth="1"/>
    <col min="12754" max="12754" width="11.42578125" style="109" customWidth="1"/>
    <col min="12755" max="12755" width="13.42578125" style="109" customWidth="1"/>
    <col min="12756" max="12756" width="13.85546875" style="109" customWidth="1"/>
    <col min="12757" max="12757" width="10.42578125" style="109" customWidth="1"/>
    <col min="12758" max="12758" width="13.85546875" style="109" customWidth="1"/>
    <col min="12759" max="12759" width="12.28515625" style="109" customWidth="1"/>
    <col min="12760" max="12760" width="9.28515625" style="109" customWidth="1"/>
    <col min="12761" max="12761" width="19.140625" style="109" customWidth="1"/>
    <col min="12762" max="12762" width="20.28515625" style="109" customWidth="1"/>
    <col min="12763" max="12763" width="20.7109375" style="109" customWidth="1"/>
    <col min="12764" max="12764" width="20.5703125" style="109" customWidth="1"/>
    <col min="12765" max="12765" width="22.140625" style="109" customWidth="1"/>
    <col min="12766" max="12766" width="11.5703125" style="109" customWidth="1"/>
    <col min="12767" max="12767" width="11" style="109" customWidth="1"/>
    <col min="12768" max="12768" width="11.85546875" style="109" customWidth="1"/>
    <col min="12769" max="12769" width="9.85546875" style="109" customWidth="1"/>
    <col min="12770" max="12770" width="10.140625" style="109" customWidth="1"/>
    <col min="12771" max="12771" width="10.5703125" style="109" customWidth="1"/>
    <col min="12772" max="12772" width="10.140625" style="109" customWidth="1"/>
    <col min="12773" max="12773" width="9.140625" style="109" customWidth="1"/>
    <col min="12774" max="12774" width="12.42578125" style="109" customWidth="1"/>
    <col min="12775" max="12775" width="9" style="109" customWidth="1"/>
    <col min="12776" max="12776" width="9.42578125" style="109" customWidth="1"/>
    <col min="12777" max="12777" width="9.7109375" style="109" customWidth="1"/>
    <col min="12778" max="12778" width="11.85546875" style="109" customWidth="1"/>
    <col min="12779" max="12779" width="13.42578125" style="109" customWidth="1"/>
    <col min="12780" max="12780" width="10.42578125" style="109" customWidth="1"/>
    <col min="12781" max="12781" width="9" style="109" customWidth="1"/>
    <col min="12782" max="12782" width="10.28515625" style="109" customWidth="1"/>
    <col min="12783" max="12783" width="10.140625" style="109" customWidth="1"/>
    <col min="12784" max="12784" width="12.28515625" style="109" customWidth="1"/>
    <col min="12785" max="12785" width="9.85546875" style="109" customWidth="1"/>
    <col min="12786" max="12786" width="9.5703125" style="109" customWidth="1"/>
    <col min="12787" max="12787" width="9.140625" style="109" customWidth="1"/>
    <col min="12788" max="12788" width="9.85546875" style="109" customWidth="1"/>
    <col min="12789" max="12789" width="11.7109375" style="109" customWidth="1"/>
    <col min="12790" max="12791" width="10.28515625" style="109" customWidth="1"/>
    <col min="12792" max="12792" width="9.85546875" style="109" customWidth="1"/>
    <col min="12793" max="12793" width="10.140625" style="109" customWidth="1"/>
    <col min="12794" max="12794" width="11.85546875" style="109" customWidth="1"/>
    <col min="12795" max="12795" width="9" style="109" customWidth="1"/>
    <col min="12796" max="12796" width="10.140625" style="109" customWidth="1"/>
    <col min="12797" max="12797" width="8.28515625" style="109" customWidth="1"/>
    <col min="12798" max="12798" width="10.5703125" style="109" customWidth="1"/>
    <col min="12799" max="12799" width="11.140625" style="109" customWidth="1"/>
    <col min="12800" max="12800" width="10.5703125" style="109" customWidth="1"/>
    <col min="12801" max="12802" width="8.28515625" style="109" customWidth="1"/>
    <col min="12803" max="12803" width="10" style="109" customWidth="1"/>
    <col min="12804" max="12804" width="11.140625" style="109" customWidth="1"/>
    <col min="12805" max="12807" width="8.28515625" style="109" customWidth="1"/>
    <col min="12808" max="12808" width="9.85546875" style="109" customWidth="1"/>
    <col min="12809" max="12809" width="11.7109375" style="109" customWidth="1"/>
    <col min="12810" max="12810" width="8.28515625" style="109" customWidth="1"/>
    <col min="12811" max="12811" width="9.42578125" style="109" customWidth="1"/>
    <col min="12812" max="12812" width="10.28515625" style="109" customWidth="1"/>
    <col min="12813" max="12813" width="10.85546875" style="109" customWidth="1"/>
    <col min="12814" max="12814" width="12.85546875" style="109" customWidth="1"/>
    <col min="12815" max="12815" width="10.42578125" style="109" customWidth="1"/>
    <col min="12816" max="12816" width="9.140625" style="109"/>
    <col min="12817" max="12817" width="10" style="109" customWidth="1"/>
    <col min="12818" max="12818" width="10.7109375" style="109" customWidth="1"/>
    <col min="12819" max="12819" width="11.85546875" style="109" customWidth="1"/>
    <col min="12820" max="12820" width="10.5703125" style="109" customWidth="1"/>
    <col min="12821" max="12821" width="12.85546875" style="109" customWidth="1"/>
    <col min="12822" max="12840" width="9.140625" style="109"/>
    <col min="12841" max="12841" width="40.85546875" style="109" customWidth="1"/>
    <col min="12842" max="13002" width="9.140625" style="109"/>
    <col min="13003" max="13003" width="12.140625" style="109" customWidth="1"/>
    <col min="13004" max="13004" width="60.28515625" style="109" customWidth="1"/>
    <col min="13005" max="13005" width="17.28515625" style="109" customWidth="1"/>
    <col min="13006" max="13006" width="6.28515625" style="109" customWidth="1"/>
    <col min="13007" max="13008" width="6.85546875" style="109" customWidth="1"/>
    <col min="13009" max="13009" width="8.7109375" style="109" customWidth="1"/>
    <col min="13010" max="13010" width="11.42578125" style="109" customWidth="1"/>
    <col min="13011" max="13011" width="13.42578125" style="109" customWidth="1"/>
    <col min="13012" max="13012" width="13.85546875" style="109" customWidth="1"/>
    <col min="13013" max="13013" width="10.42578125" style="109" customWidth="1"/>
    <col min="13014" max="13014" width="13.85546875" style="109" customWidth="1"/>
    <col min="13015" max="13015" width="12.28515625" style="109" customWidth="1"/>
    <col min="13016" max="13016" width="9.28515625" style="109" customWidth="1"/>
    <col min="13017" max="13017" width="19.140625" style="109" customWidth="1"/>
    <col min="13018" max="13018" width="20.28515625" style="109" customWidth="1"/>
    <col min="13019" max="13019" width="20.7109375" style="109" customWidth="1"/>
    <col min="13020" max="13020" width="20.5703125" style="109" customWidth="1"/>
    <col min="13021" max="13021" width="22.140625" style="109" customWidth="1"/>
    <col min="13022" max="13022" width="11.5703125" style="109" customWidth="1"/>
    <col min="13023" max="13023" width="11" style="109" customWidth="1"/>
    <col min="13024" max="13024" width="11.85546875" style="109" customWidth="1"/>
    <col min="13025" max="13025" width="9.85546875" style="109" customWidth="1"/>
    <col min="13026" max="13026" width="10.140625" style="109" customWidth="1"/>
    <col min="13027" max="13027" width="10.5703125" style="109" customWidth="1"/>
    <col min="13028" max="13028" width="10.140625" style="109" customWidth="1"/>
    <col min="13029" max="13029" width="9.140625" style="109" customWidth="1"/>
    <col min="13030" max="13030" width="12.42578125" style="109" customWidth="1"/>
    <col min="13031" max="13031" width="9" style="109" customWidth="1"/>
    <col min="13032" max="13032" width="9.42578125" style="109" customWidth="1"/>
    <col min="13033" max="13033" width="9.7109375" style="109" customWidth="1"/>
    <col min="13034" max="13034" width="11.85546875" style="109" customWidth="1"/>
    <col min="13035" max="13035" width="13.42578125" style="109" customWidth="1"/>
    <col min="13036" max="13036" width="10.42578125" style="109" customWidth="1"/>
    <col min="13037" max="13037" width="9" style="109" customWidth="1"/>
    <col min="13038" max="13038" width="10.28515625" style="109" customWidth="1"/>
    <col min="13039" max="13039" width="10.140625" style="109" customWidth="1"/>
    <col min="13040" max="13040" width="12.28515625" style="109" customWidth="1"/>
    <col min="13041" max="13041" width="9.85546875" style="109" customWidth="1"/>
    <col min="13042" max="13042" width="9.5703125" style="109" customWidth="1"/>
    <col min="13043" max="13043" width="9.140625" style="109" customWidth="1"/>
    <col min="13044" max="13044" width="9.85546875" style="109" customWidth="1"/>
    <col min="13045" max="13045" width="11.7109375" style="109" customWidth="1"/>
    <col min="13046" max="13047" width="10.28515625" style="109" customWidth="1"/>
    <col min="13048" max="13048" width="9.85546875" style="109" customWidth="1"/>
    <col min="13049" max="13049" width="10.140625" style="109" customWidth="1"/>
    <col min="13050" max="13050" width="11.85546875" style="109" customWidth="1"/>
    <col min="13051" max="13051" width="9" style="109" customWidth="1"/>
    <col min="13052" max="13052" width="10.140625" style="109" customWidth="1"/>
    <col min="13053" max="13053" width="8.28515625" style="109" customWidth="1"/>
    <col min="13054" max="13054" width="10.5703125" style="109" customWidth="1"/>
    <col min="13055" max="13055" width="11.140625" style="109" customWidth="1"/>
    <col min="13056" max="13056" width="10.5703125" style="109" customWidth="1"/>
    <col min="13057" max="13058" width="8.28515625" style="109" customWidth="1"/>
    <col min="13059" max="13059" width="10" style="109" customWidth="1"/>
    <col min="13060" max="13060" width="11.140625" style="109" customWidth="1"/>
    <col min="13061" max="13063" width="8.28515625" style="109" customWidth="1"/>
    <col min="13064" max="13064" width="9.85546875" style="109" customWidth="1"/>
    <col min="13065" max="13065" width="11.7109375" style="109" customWidth="1"/>
    <col min="13066" max="13066" width="8.28515625" style="109" customWidth="1"/>
    <col min="13067" max="13067" width="9.42578125" style="109" customWidth="1"/>
    <col min="13068" max="13068" width="10.28515625" style="109" customWidth="1"/>
    <col min="13069" max="13069" width="10.85546875" style="109" customWidth="1"/>
    <col min="13070" max="13070" width="12.85546875" style="109" customWidth="1"/>
    <col min="13071" max="13071" width="10.42578125" style="109" customWidth="1"/>
    <col min="13072" max="13072" width="9.140625" style="109"/>
    <col min="13073" max="13073" width="10" style="109" customWidth="1"/>
    <col min="13074" max="13074" width="10.7109375" style="109" customWidth="1"/>
    <col min="13075" max="13075" width="11.85546875" style="109" customWidth="1"/>
    <col min="13076" max="13076" width="10.5703125" style="109" customWidth="1"/>
    <col min="13077" max="13077" width="12.85546875" style="109" customWidth="1"/>
    <col min="13078" max="13096" width="9.140625" style="109"/>
    <col min="13097" max="13097" width="40.85546875" style="109" customWidth="1"/>
    <col min="13098" max="13258" width="9.140625" style="109"/>
    <col min="13259" max="13259" width="12.140625" style="109" customWidth="1"/>
    <col min="13260" max="13260" width="60.28515625" style="109" customWidth="1"/>
    <col min="13261" max="13261" width="17.28515625" style="109" customWidth="1"/>
    <col min="13262" max="13262" width="6.28515625" style="109" customWidth="1"/>
    <col min="13263" max="13264" width="6.85546875" style="109" customWidth="1"/>
    <col min="13265" max="13265" width="8.7109375" style="109" customWidth="1"/>
    <col min="13266" max="13266" width="11.42578125" style="109" customWidth="1"/>
    <col min="13267" max="13267" width="13.42578125" style="109" customWidth="1"/>
    <col min="13268" max="13268" width="13.85546875" style="109" customWidth="1"/>
    <col min="13269" max="13269" width="10.42578125" style="109" customWidth="1"/>
    <col min="13270" max="13270" width="13.85546875" style="109" customWidth="1"/>
    <col min="13271" max="13271" width="12.28515625" style="109" customWidth="1"/>
    <col min="13272" max="13272" width="9.28515625" style="109" customWidth="1"/>
    <col min="13273" max="13273" width="19.140625" style="109" customWidth="1"/>
    <col min="13274" max="13274" width="20.28515625" style="109" customWidth="1"/>
    <col min="13275" max="13275" width="20.7109375" style="109" customWidth="1"/>
    <col min="13276" max="13276" width="20.5703125" style="109" customWidth="1"/>
    <col min="13277" max="13277" width="22.140625" style="109" customWidth="1"/>
    <col min="13278" max="13278" width="11.5703125" style="109" customWidth="1"/>
    <col min="13279" max="13279" width="11" style="109" customWidth="1"/>
    <col min="13280" max="13280" width="11.85546875" style="109" customWidth="1"/>
    <col min="13281" max="13281" width="9.85546875" style="109" customWidth="1"/>
    <col min="13282" max="13282" width="10.140625" style="109" customWidth="1"/>
    <col min="13283" max="13283" width="10.5703125" style="109" customWidth="1"/>
    <col min="13284" max="13284" width="10.140625" style="109" customWidth="1"/>
    <col min="13285" max="13285" width="9.140625" style="109" customWidth="1"/>
    <col min="13286" max="13286" width="12.42578125" style="109" customWidth="1"/>
    <col min="13287" max="13287" width="9" style="109" customWidth="1"/>
    <col min="13288" max="13288" width="9.42578125" style="109" customWidth="1"/>
    <col min="13289" max="13289" width="9.7109375" style="109" customWidth="1"/>
    <col min="13290" max="13290" width="11.85546875" style="109" customWidth="1"/>
    <col min="13291" max="13291" width="13.42578125" style="109" customWidth="1"/>
    <col min="13292" max="13292" width="10.42578125" style="109" customWidth="1"/>
    <col min="13293" max="13293" width="9" style="109" customWidth="1"/>
    <col min="13294" max="13294" width="10.28515625" style="109" customWidth="1"/>
    <col min="13295" max="13295" width="10.140625" style="109" customWidth="1"/>
    <col min="13296" max="13296" width="12.28515625" style="109" customWidth="1"/>
    <col min="13297" max="13297" width="9.85546875" style="109" customWidth="1"/>
    <col min="13298" max="13298" width="9.5703125" style="109" customWidth="1"/>
    <col min="13299" max="13299" width="9.140625" style="109" customWidth="1"/>
    <col min="13300" max="13300" width="9.85546875" style="109" customWidth="1"/>
    <col min="13301" max="13301" width="11.7109375" style="109" customWidth="1"/>
    <col min="13302" max="13303" width="10.28515625" style="109" customWidth="1"/>
    <col min="13304" max="13304" width="9.85546875" style="109" customWidth="1"/>
    <col min="13305" max="13305" width="10.140625" style="109" customWidth="1"/>
    <col min="13306" max="13306" width="11.85546875" style="109" customWidth="1"/>
    <col min="13307" max="13307" width="9" style="109" customWidth="1"/>
    <col min="13308" max="13308" width="10.140625" style="109" customWidth="1"/>
    <col min="13309" max="13309" width="8.28515625" style="109" customWidth="1"/>
    <col min="13310" max="13310" width="10.5703125" style="109" customWidth="1"/>
    <col min="13311" max="13311" width="11.140625" style="109" customWidth="1"/>
    <col min="13312" max="13312" width="10.5703125" style="109" customWidth="1"/>
    <col min="13313" max="13314" width="8.28515625" style="109" customWidth="1"/>
    <col min="13315" max="13315" width="10" style="109" customWidth="1"/>
    <col min="13316" max="13316" width="11.140625" style="109" customWidth="1"/>
    <col min="13317" max="13319" width="8.28515625" style="109" customWidth="1"/>
    <col min="13320" max="13320" width="9.85546875" style="109" customWidth="1"/>
    <col min="13321" max="13321" width="11.7109375" style="109" customWidth="1"/>
    <col min="13322" max="13322" width="8.28515625" style="109" customWidth="1"/>
    <col min="13323" max="13323" width="9.42578125" style="109" customWidth="1"/>
    <col min="13324" max="13324" width="10.28515625" style="109" customWidth="1"/>
    <col min="13325" max="13325" width="10.85546875" style="109" customWidth="1"/>
    <col min="13326" max="13326" width="12.85546875" style="109" customWidth="1"/>
    <col min="13327" max="13327" width="10.42578125" style="109" customWidth="1"/>
    <col min="13328" max="13328" width="9.140625" style="109"/>
    <col min="13329" max="13329" width="10" style="109" customWidth="1"/>
    <col min="13330" max="13330" width="10.7109375" style="109" customWidth="1"/>
    <col min="13331" max="13331" width="11.85546875" style="109" customWidth="1"/>
    <col min="13332" max="13332" width="10.5703125" style="109" customWidth="1"/>
    <col min="13333" max="13333" width="12.85546875" style="109" customWidth="1"/>
    <col min="13334" max="13352" width="9.140625" style="109"/>
    <col min="13353" max="13353" width="40.85546875" style="109" customWidth="1"/>
    <col min="13354" max="13514" width="9.140625" style="109"/>
    <col min="13515" max="13515" width="12.140625" style="109" customWidth="1"/>
    <col min="13516" max="13516" width="60.28515625" style="109" customWidth="1"/>
    <col min="13517" max="13517" width="17.28515625" style="109" customWidth="1"/>
    <col min="13518" max="13518" width="6.28515625" style="109" customWidth="1"/>
    <col min="13519" max="13520" width="6.85546875" style="109" customWidth="1"/>
    <col min="13521" max="13521" width="8.7109375" style="109" customWidth="1"/>
    <col min="13522" max="13522" width="11.42578125" style="109" customWidth="1"/>
    <col min="13523" max="13523" width="13.42578125" style="109" customWidth="1"/>
    <col min="13524" max="13524" width="13.85546875" style="109" customWidth="1"/>
    <col min="13525" max="13525" width="10.42578125" style="109" customWidth="1"/>
    <col min="13526" max="13526" width="13.85546875" style="109" customWidth="1"/>
    <col min="13527" max="13527" width="12.28515625" style="109" customWidth="1"/>
    <col min="13528" max="13528" width="9.28515625" style="109" customWidth="1"/>
    <col min="13529" max="13529" width="19.140625" style="109" customWidth="1"/>
    <col min="13530" max="13530" width="20.28515625" style="109" customWidth="1"/>
    <col min="13531" max="13531" width="20.7109375" style="109" customWidth="1"/>
    <col min="13532" max="13532" width="20.5703125" style="109" customWidth="1"/>
    <col min="13533" max="13533" width="22.140625" style="109" customWidth="1"/>
    <col min="13534" max="13534" width="11.5703125" style="109" customWidth="1"/>
    <col min="13535" max="13535" width="11" style="109" customWidth="1"/>
    <col min="13536" max="13536" width="11.85546875" style="109" customWidth="1"/>
    <col min="13537" max="13537" width="9.85546875" style="109" customWidth="1"/>
    <col min="13538" max="13538" width="10.140625" style="109" customWidth="1"/>
    <col min="13539" max="13539" width="10.5703125" style="109" customWidth="1"/>
    <col min="13540" max="13540" width="10.140625" style="109" customWidth="1"/>
    <col min="13541" max="13541" width="9.140625" style="109" customWidth="1"/>
    <col min="13542" max="13542" width="12.42578125" style="109" customWidth="1"/>
    <col min="13543" max="13543" width="9" style="109" customWidth="1"/>
    <col min="13544" max="13544" width="9.42578125" style="109" customWidth="1"/>
    <col min="13545" max="13545" width="9.7109375" style="109" customWidth="1"/>
    <col min="13546" max="13546" width="11.85546875" style="109" customWidth="1"/>
    <col min="13547" max="13547" width="13.42578125" style="109" customWidth="1"/>
    <col min="13548" max="13548" width="10.42578125" style="109" customWidth="1"/>
    <col min="13549" max="13549" width="9" style="109" customWidth="1"/>
    <col min="13550" max="13550" width="10.28515625" style="109" customWidth="1"/>
    <col min="13551" max="13551" width="10.140625" style="109" customWidth="1"/>
    <col min="13552" max="13552" width="12.28515625" style="109" customWidth="1"/>
    <col min="13553" max="13553" width="9.85546875" style="109" customWidth="1"/>
    <col min="13554" max="13554" width="9.5703125" style="109" customWidth="1"/>
    <col min="13555" max="13555" width="9.140625" style="109" customWidth="1"/>
    <col min="13556" max="13556" width="9.85546875" style="109" customWidth="1"/>
    <col min="13557" max="13557" width="11.7109375" style="109" customWidth="1"/>
    <col min="13558" max="13559" width="10.28515625" style="109" customWidth="1"/>
    <col min="13560" max="13560" width="9.85546875" style="109" customWidth="1"/>
    <col min="13561" max="13561" width="10.140625" style="109" customWidth="1"/>
    <col min="13562" max="13562" width="11.85546875" style="109" customWidth="1"/>
    <col min="13563" max="13563" width="9" style="109" customWidth="1"/>
    <col min="13564" max="13564" width="10.140625" style="109" customWidth="1"/>
    <col min="13565" max="13565" width="8.28515625" style="109" customWidth="1"/>
    <col min="13566" max="13566" width="10.5703125" style="109" customWidth="1"/>
    <col min="13567" max="13567" width="11.140625" style="109" customWidth="1"/>
    <col min="13568" max="13568" width="10.5703125" style="109" customWidth="1"/>
    <col min="13569" max="13570" width="8.28515625" style="109" customWidth="1"/>
    <col min="13571" max="13571" width="10" style="109" customWidth="1"/>
    <col min="13572" max="13572" width="11.140625" style="109" customWidth="1"/>
    <col min="13573" max="13575" width="8.28515625" style="109" customWidth="1"/>
    <col min="13576" max="13576" width="9.85546875" style="109" customWidth="1"/>
    <col min="13577" max="13577" width="11.7109375" style="109" customWidth="1"/>
    <col min="13578" max="13578" width="8.28515625" style="109" customWidth="1"/>
    <col min="13579" max="13579" width="9.42578125" style="109" customWidth="1"/>
    <col min="13580" max="13580" width="10.28515625" style="109" customWidth="1"/>
    <col min="13581" max="13581" width="10.85546875" style="109" customWidth="1"/>
    <col min="13582" max="13582" width="12.85546875" style="109" customWidth="1"/>
    <col min="13583" max="13583" width="10.42578125" style="109" customWidth="1"/>
    <col min="13584" max="13584" width="9.140625" style="109"/>
    <col min="13585" max="13585" width="10" style="109" customWidth="1"/>
    <col min="13586" max="13586" width="10.7109375" style="109" customWidth="1"/>
    <col min="13587" max="13587" width="11.85546875" style="109" customWidth="1"/>
    <col min="13588" max="13588" width="10.5703125" style="109" customWidth="1"/>
    <col min="13589" max="13589" width="12.85546875" style="109" customWidth="1"/>
    <col min="13590" max="13608" width="9.140625" style="109"/>
    <col min="13609" max="13609" width="40.85546875" style="109" customWidth="1"/>
    <col min="13610" max="13770" width="9.140625" style="109"/>
    <col min="13771" max="13771" width="12.140625" style="109" customWidth="1"/>
    <col min="13772" max="13772" width="60.28515625" style="109" customWidth="1"/>
    <col min="13773" max="13773" width="17.28515625" style="109" customWidth="1"/>
    <col min="13774" max="13774" width="6.28515625" style="109" customWidth="1"/>
    <col min="13775" max="13776" width="6.85546875" style="109" customWidth="1"/>
    <col min="13777" max="13777" width="8.7109375" style="109" customWidth="1"/>
    <col min="13778" max="13778" width="11.42578125" style="109" customWidth="1"/>
    <col min="13779" max="13779" width="13.42578125" style="109" customWidth="1"/>
    <col min="13780" max="13780" width="13.85546875" style="109" customWidth="1"/>
    <col min="13781" max="13781" width="10.42578125" style="109" customWidth="1"/>
    <col min="13782" max="13782" width="13.85546875" style="109" customWidth="1"/>
    <col min="13783" max="13783" width="12.28515625" style="109" customWidth="1"/>
    <col min="13784" max="13784" width="9.28515625" style="109" customWidth="1"/>
    <col min="13785" max="13785" width="19.140625" style="109" customWidth="1"/>
    <col min="13786" max="13786" width="20.28515625" style="109" customWidth="1"/>
    <col min="13787" max="13787" width="20.7109375" style="109" customWidth="1"/>
    <col min="13788" max="13788" width="20.5703125" style="109" customWidth="1"/>
    <col min="13789" max="13789" width="22.140625" style="109" customWidth="1"/>
    <col min="13790" max="13790" width="11.5703125" style="109" customWidth="1"/>
    <col min="13791" max="13791" width="11" style="109" customWidth="1"/>
    <col min="13792" max="13792" width="11.85546875" style="109" customWidth="1"/>
    <col min="13793" max="13793" width="9.85546875" style="109" customWidth="1"/>
    <col min="13794" max="13794" width="10.140625" style="109" customWidth="1"/>
    <col min="13795" max="13795" width="10.5703125" style="109" customWidth="1"/>
    <col min="13796" max="13796" width="10.140625" style="109" customWidth="1"/>
    <col min="13797" max="13797" width="9.140625" style="109" customWidth="1"/>
    <col min="13798" max="13798" width="12.42578125" style="109" customWidth="1"/>
    <col min="13799" max="13799" width="9" style="109" customWidth="1"/>
    <col min="13800" max="13800" width="9.42578125" style="109" customWidth="1"/>
    <col min="13801" max="13801" width="9.7109375" style="109" customWidth="1"/>
    <col min="13802" max="13802" width="11.85546875" style="109" customWidth="1"/>
    <col min="13803" max="13803" width="13.42578125" style="109" customWidth="1"/>
    <col min="13804" max="13804" width="10.42578125" style="109" customWidth="1"/>
    <col min="13805" max="13805" width="9" style="109" customWidth="1"/>
    <col min="13806" max="13806" width="10.28515625" style="109" customWidth="1"/>
    <col min="13807" max="13807" width="10.140625" style="109" customWidth="1"/>
    <col min="13808" max="13808" width="12.28515625" style="109" customWidth="1"/>
    <col min="13809" max="13809" width="9.85546875" style="109" customWidth="1"/>
    <col min="13810" max="13810" width="9.5703125" style="109" customWidth="1"/>
    <col min="13811" max="13811" width="9.140625" style="109" customWidth="1"/>
    <col min="13812" max="13812" width="9.85546875" style="109" customWidth="1"/>
    <col min="13813" max="13813" width="11.7109375" style="109" customWidth="1"/>
    <col min="13814" max="13815" width="10.28515625" style="109" customWidth="1"/>
    <col min="13816" max="13816" width="9.85546875" style="109" customWidth="1"/>
    <col min="13817" max="13817" width="10.140625" style="109" customWidth="1"/>
    <col min="13818" max="13818" width="11.85546875" style="109" customWidth="1"/>
    <col min="13819" max="13819" width="9" style="109" customWidth="1"/>
    <col min="13820" max="13820" width="10.140625" style="109" customWidth="1"/>
    <col min="13821" max="13821" width="8.28515625" style="109" customWidth="1"/>
    <col min="13822" max="13822" width="10.5703125" style="109" customWidth="1"/>
    <col min="13823" max="13823" width="11.140625" style="109" customWidth="1"/>
    <col min="13824" max="13824" width="10.5703125" style="109" customWidth="1"/>
    <col min="13825" max="13826" width="8.28515625" style="109" customWidth="1"/>
    <col min="13827" max="13827" width="10" style="109" customWidth="1"/>
    <col min="13828" max="13828" width="11.140625" style="109" customWidth="1"/>
    <col min="13829" max="13831" width="8.28515625" style="109" customWidth="1"/>
    <col min="13832" max="13832" width="9.85546875" style="109" customWidth="1"/>
    <col min="13833" max="13833" width="11.7109375" style="109" customWidth="1"/>
    <col min="13834" max="13834" width="8.28515625" style="109" customWidth="1"/>
    <col min="13835" max="13835" width="9.42578125" style="109" customWidth="1"/>
    <col min="13836" max="13836" width="10.28515625" style="109" customWidth="1"/>
    <col min="13837" max="13837" width="10.85546875" style="109" customWidth="1"/>
    <col min="13838" max="13838" width="12.85546875" style="109" customWidth="1"/>
    <col min="13839" max="13839" width="10.42578125" style="109" customWidth="1"/>
    <col min="13840" max="13840" width="9.140625" style="109"/>
    <col min="13841" max="13841" width="10" style="109" customWidth="1"/>
    <col min="13842" max="13842" width="10.7109375" style="109" customWidth="1"/>
    <col min="13843" max="13843" width="11.85546875" style="109" customWidth="1"/>
    <col min="13844" max="13844" width="10.5703125" style="109" customWidth="1"/>
    <col min="13845" max="13845" width="12.85546875" style="109" customWidth="1"/>
    <col min="13846" max="13864" width="9.140625" style="109"/>
    <col min="13865" max="13865" width="40.85546875" style="109" customWidth="1"/>
    <col min="13866" max="14026" width="9.140625" style="109"/>
    <col min="14027" max="14027" width="12.140625" style="109" customWidth="1"/>
    <col min="14028" max="14028" width="60.28515625" style="109" customWidth="1"/>
    <col min="14029" max="14029" width="17.28515625" style="109" customWidth="1"/>
    <col min="14030" max="14030" width="6.28515625" style="109" customWidth="1"/>
    <col min="14031" max="14032" width="6.85546875" style="109" customWidth="1"/>
    <col min="14033" max="14033" width="8.7109375" style="109" customWidth="1"/>
    <col min="14034" max="14034" width="11.42578125" style="109" customWidth="1"/>
    <col min="14035" max="14035" width="13.42578125" style="109" customWidth="1"/>
    <col min="14036" max="14036" width="13.85546875" style="109" customWidth="1"/>
    <col min="14037" max="14037" width="10.42578125" style="109" customWidth="1"/>
    <col min="14038" max="14038" width="13.85546875" style="109" customWidth="1"/>
    <col min="14039" max="14039" width="12.28515625" style="109" customWidth="1"/>
    <col min="14040" max="14040" width="9.28515625" style="109" customWidth="1"/>
    <col min="14041" max="14041" width="19.140625" style="109" customWidth="1"/>
    <col min="14042" max="14042" width="20.28515625" style="109" customWidth="1"/>
    <col min="14043" max="14043" width="20.7109375" style="109" customWidth="1"/>
    <col min="14044" max="14044" width="20.5703125" style="109" customWidth="1"/>
    <col min="14045" max="14045" width="22.140625" style="109" customWidth="1"/>
    <col min="14046" max="14046" width="11.5703125" style="109" customWidth="1"/>
    <col min="14047" max="14047" width="11" style="109" customWidth="1"/>
    <col min="14048" max="14048" width="11.85546875" style="109" customWidth="1"/>
    <col min="14049" max="14049" width="9.85546875" style="109" customWidth="1"/>
    <col min="14050" max="14050" width="10.140625" style="109" customWidth="1"/>
    <col min="14051" max="14051" width="10.5703125" style="109" customWidth="1"/>
    <col min="14052" max="14052" width="10.140625" style="109" customWidth="1"/>
    <col min="14053" max="14053" width="9.140625" style="109" customWidth="1"/>
    <col min="14054" max="14054" width="12.42578125" style="109" customWidth="1"/>
    <col min="14055" max="14055" width="9" style="109" customWidth="1"/>
    <col min="14056" max="14056" width="9.42578125" style="109" customWidth="1"/>
    <col min="14057" max="14057" width="9.7109375" style="109" customWidth="1"/>
    <col min="14058" max="14058" width="11.85546875" style="109" customWidth="1"/>
    <col min="14059" max="14059" width="13.42578125" style="109" customWidth="1"/>
    <col min="14060" max="14060" width="10.42578125" style="109" customWidth="1"/>
    <col min="14061" max="14061" width="9" style="109" customWidth="1"/>
    <col min="14062" max="14062" width="10.28515625" style="109" customWidth="1"/>
    <col min="14063" max="14063" width="10.140625" style="109" customWidth="1"/>
    <col min="14064" max="14064" width="12.28515625" style="109" customWidth="1"/>
    <col min="14065" max="14065" width="9.85546875" style="109" customWidth="1"/>
    <col min="14066" max="14066" width="9.5703125" style="109" customWidth="1"/>
    <col min="14067" max="14067" width="9.140625" style="109" customWidth="1"/>
    <col min="14068" max="14068" width="9.85546875" style="109" customWidth="1"/>
    <col min="14069" max="14069" width="11.7109375" style="109" customWidth="1"/>
    <col min="14070" max="14071" width="10.28515625" style="109" customWidth="1"/>
    <col min="14072" max="14072" width="9.85546875" style="109" customWidth="1"/>
    <col min="14073" max="14073" width="10.140625" style="109" customWidth="1"/>
    <col min="14074" max="14074" width="11.85546875" style="109" customWidth="1"/>
    <col min="14075" max="14075" width="9" style="109" customWidth="1"/>
    <col min="14076" max="14076" width="10.140625" style="109" customWidth="1"/>
    <col min="14077" max="14077" width="8.28515625" style="109" customWidth="1"/>
    <col min="14078" max="14078" width="10.5703125" style="109" customWidth="1"/>
    <col min="14079" max="14079" width="11.140625" style="109" customWidth="1"/>
    <col min="14080" max="14080" width="10.5703125" style="109" customWidth="1"/>
    <col min="14081" max="14082" width="8.28515625" style="109" customWidth="1"/>
    <col min="14083" max="14083" width="10" style="109" customWidth="1"/>
    <col min="14084" max="14084" width="11.140625" style="109" customWidth="1"/>
    <col min="14085" max="14087" width="8.28515625" style="109" customWidth="1"/>
    <col min="14088" max="14088" width="9.85546875" style="109" customWidth="1"/>
    <col min="14089" max="14089" width="11.7109375" style="109" customWidth="1"/>
    <col min="14090" max="14090" width="8.28515625" style="109" customWidth="1"/>
    <col min="14091" max="14091" width="9.42578125" style="109" customWidth="1"/>
    <col min="14092" max="14092" width="10.28515625" style="109" customWidth="1"/>
    <col min="14093" max="14093" width="10.85546875" style="109" customWidth="1"/>
    <col min="14094" max="14094" width="12.85546875" style="109" customWidth="1"/>
    <col min="14095" max="14095" width="10.42578125" style="109" customWidth="1"/>
    <col min="14096" max="14096" width="9.140625" style="109"/>
    <col min="14097" max="14097" width="10" style="109" customWidth="1"/>
    <col min="14098" max="14098" width="10.7109375" style="109" customWidth="1"/>
    <col min="14099" max="14099" width="11.85546875" style="109" customWidth="1"/>
    <col min="14100" max="14100" width="10.5703125" style="109" customWidth="1"/>
    <col min="14101" max="14101" width="12.85546875" style="109" customWidth="1"/>
    <col min="14102" max="14120" width="9.140625" style="109"/>
    <col min="14121" max="14121" width="40.85546875" style="109" customWidth="1"/>
    <col min="14122" max="14282" width="9.140625" style="109"/>
    <col min="14283" max="14283" width="12.140625" style="109" customWidth="1"/>
    <col min="14284" max="14284" width="60.28515625" style="109" customWidth="1"/>
    <col min="14285" max="14285" width="17.28515625" style="109" customWidth="1"/>
    <col min="14286" max="14286" width="6.28515625" style="109" customWidth="1"/>
    <col min="14287" max="14288" width="6.85546875" style="109" customWidth="1"/>
    <col min="14289" max="14289" width="8.7109375" style="109" customWidth="1"/>
    <col min="14290" max="14290" width="11.42578125" style="109" customWidth="1"/>
    <col min="14291" max="14291" width="13.42578125" style="109" customWidth="1"/>
    <col min="14292" max="14292" width="13.85546875" style="109" customWidth="1"/>
    <col min="14293" max="14293" width="10.42578125" style="109" customWidth="1"/>
    <col min="14294" max="14294" width="13.85546875" style="109" customWidth="1"/>
    <col min="14295" max="14295" width="12.28515625" style="109" customWidth="1"/>
    <col min="14296" max="14296" width="9.28515625" style="109" customWidth="1"/>
    <col min="14297" max="14297" width="19.140625" style="109" customWidth="1"/>
    <col min="14298" max="14298" width="20.28515625" style="109" customWidth="1"/>
    <col min="14299" max="14299" width="20.7109375" style="109" customWidth="1"/>
    <col min="14300" max="14300" width="20.5703125" style="109" customWidth="1"/>
    <col min="14301" max="14301" width="22.140625" style="109" customWidth="1"/>
    <col min="14302" max="14302" width="11.5703125" style="109" customWidth="1"/>
    <col min="14303" max="14303" width="11" style="109" customWidth="1"/>
    <col min="14304" max="14304" width="11.85546875" style="109" customWidth="1"/>
    <col min="14305" max="14305" width="9.85546875" style="109" customWidth="1"/>
    <col min="14306" max="14306" width="10.140625" style="109" customWidth="1"/>
    <col min="14307" max="14307" width="10.5703125" style="109" customWidth="1"/>
    <col min="14308" max="14308" width="10.140625" style="109" customWidth="1"/>
    <col min="14309" max="14309" width="9.140625" style="109" customWidth="1"/>
    <col min="14310" max="14310" width="12.42578125" style="109" customWidth="1"/>
    <col min="14311" max="14311" width="9" style="109" customWidth="1"/>
    <col min="14312" max="14312" width="9.42578125" style="109" customWidth="1"/>
    <col min="14313" max="14313" width="9.7109375" style="109" customWidth="1"/>
    <col min="14314" max="14314" width="11.85546875" style="109" customWidth="1"/>
    <col min="14315" max="14315" width="13.42578125" style="109" customWidth="1"/>
    <col min="14316" max="14316" width="10.42578125" style="109" customWidth="1"/>
    <col min="14317" max="14317" width="9" style="109" customWidth="1"/>
    <col min="14318" max="14318" width="10.28515625" style="109" customWidth="1"/>
    <col min="14319" max="14319" width="10.140625" style="109" customWidth="1"/>
    <col min="14320" max="14320" width="12.28515625" style="109" customWidth="1"/>
    <col min="14321" max="14321" width="9.85546875" style="109" customWidth="1"/>
    <col min="14322" max="14322" width="9.5703125" style="109" customWidth="1"/>
    <col min="14323" max="14323" width="9.140625" style="109" customWidth="1"/>
    <col min="14324" max="14324" width="9.85546875" style="109" customWidth="1"/>
    <col min="14325" max="14325" width="11.7109375" style="109" customWidth="1"/>
    <col min="14326" max="14327" width="10.28515625" style="109" customWidth="1"/>
    <col min="14328" max="14328" width="9.85546875" style="109" customWidth="1"/>
    <col min="14329" max="14329" width="10.140625" style="109" customWidth="1"/>
    <col min="14330" max="14330" width="11.85546875" style="109" customWidth="1"/>
    <col min="14331" max="14331" width="9" style="109" customWidth="1"/>
    <col min="14332" max="14332" width="10.140625" style="109" customWidth="1"/>
    <col min="14333" max="14333" width="8.28515625" style="109" customWidth="1"/>
    <col min="14334" max="14334" width="10.5703125" style="109" customWidth="1"/>
    <col min="14335" max="14335" width="11.140625" style="109" customWidth="1"/>
    <col min="14336" max="14336" width="10.5703125" style="109" customWidth="1"/>
    <col min="14337" max="14338" width="8.28515625" style="109" customWidth="1"/>
    <col min="14339" max="14339" width="10" style="109" customWidth="1"/>
    <col min="14340" max="14340" width="11.140625" style="109" customWidth="1"/>
    <col min="14341" max="14343" width="8.28515625" style="109" customWidth="1"/>
    <col min="14344" max="14344" width="9.85546875" style="109" customWidth="1"/>
    <col min="14345" max="14345" width="11.7109375" style="109" customWidth="1"/>
    <col min="14346" max="14346" width="8.28515625" style="109" customWidth="1"/>
    <col min="14347" max="14347" width="9.42578125" style="109" customWidth="1"/>
    <col min="14348" max="14348" width="10.28515625" style="109" customWidth="1"/>
    <col min="14349" max="14349" width="10.85546875" style="109" customWidth="1"/>
    <col min="14350" max="14350" width="12.85546875" style="109" customWidth="1"/>
    <col min="14351" max="14351" width="10.42578125" style="109" customWidth="1"/>
    <col min="14352" max="14352" width="9.140625" style="109"/>
    <col min="14353" max="14353" width="10" style="109" customWidth="1"/>
    <col min="14354" max="14354" width="10.7109375" style="109" customWidth="1"/>
    <col min="14355" max="14355" width="11.85546875" style="109" customWidth="1"/>
    <col min="14356" max="14356" width="10.5703125" style="109" customWidth="1"/>
    <col min="14357" max="14357" width="12.85546875" style="109" customWidth="1"/>
    <col min="14358" max="14376" width="9.140625" style="109"/>
    <col min="14377" max="14377" width="40.85546875" style="109" customWidth="1"/>
    <col min="14378" max="14538" width="9.140625" style="109"/>
    <col min="14539" max="14539" width="12.140625" style="109" customWidth="1"/>
    <col min="14540" max="14540" width="60.28515625" style="109" customWidth="1"/>
    <col min="14541" max="14541" width="17.28515625" style="109" customWidth="1"/>
    <col min="14542" max="14542" width="6.28515625" style="109" customWidth="1"/>
    <col min="14543" max="14544" width="6.85546875" style="109" customWidth="1"/>
    <col min="14545" max="14545" width="8.7109375" style="109" customWidth="1"/>
    <col min="14546" max="14546" width="11.42578125" style="109" customWidth="1"/>
    <col min="14547" max="14547" width="13.42578125" style="109" customWidth="1"/>
    <col min="14548" max="14548" width="13.85546875" style="109" customWidth="1"/>
    <col min="14549" max="14549" width="10.42578125" style="109" customWidth="1"/>
    <col min="14550" max="14550" width="13.85546875" style="109" customWidth="1"/>
    <col min="14551" max="14551" width="12.28515625" style="109" customWidth="1"/>
    <col min="14552" max="14552" width="9.28515625" style="109" customWidth="1"/>
    <col min="14553" max="14553" width="19.140625" style="109" customWidth="1"/>
    <col min="14554" max="14554" width="20.28515625" style="109" customWidth="1"/>
    <col min="14555" max="14555" width="20.7109375" style="109" customWidth="1"/>
    <col min="14556" max="14556" width="20.5703125" style="109" customWidth="1"/>
    <col min="14557" max="14557" width="22.140625" style="109" customWidth="1"/>
    <col min="14558" max="14558" width="11.5703125" style="109" customWidth="1"/>
    <col min="14559" max="14559" width="11" style="109" customWidth="1"/>
    <col min="14560" max="14560" width="11.85546875" style="109" customWidth="1"/>
    <col min="14561" max="14561" width="9.85546875" style="109" customWidth="1"/>
    <col min="14562" max="14562" width="10.140625" style="109" customWidth="1"/>
    <col min="14563" max="14563" width="10.5703125" style="109" customWidth="1"/>
    <col min="14564" max="14564" width="10.140625" style="109" customWidth="1"/>
    <col min="14565" max="14565" width="9.140625" style="109" customWidth="1"/>
    <col min="14566" max="14566" width="12.42578125" style="109" customWidth="1"/>
    <col min="14567" max="14567" width="9" style="109" customWidth="1"/>
    <col min="14568" max="14568" width="9.42578125" style="109" customWidth="1"/>
    <col min="14569" max="14569" width="9.7109375" style="109" customWidth="1"/>
    <col min="14570" max="14570" width="11.85546875" style="109" customWidth="1"/>
    <col min="14571" max="14571" width="13.42578125" style="109" customWidth="1"/>
    <col min="14572" max="14572" width="10.42578125" style="109" customWidth="1"/>
    <col min="14573" max="14573" width="9" style="109" customWidth="1"/>
    <col min="14574" max="14574" width="10.28515625" style="109" customWidth="1"/>
    <col min="14575" max="14575" width="10.140625" style="109" customWidth="1"/>
    <col min="14576" max="14576" width="12.28515625" style="109" customWidth="1"/>
    <col min="14577" max="14577" width="9.85546875" style="109" customWidth="1"/>
    <col min="14578" max="14578" width="9.5703125" style="109" customWidth="1"/>
    <col min="14579" max="14579" width="9.140625" style="109" customWidth="1"/>
    <col min="14580" max="14580" width="9.85546875" style="109" customWidth="1"/>
    <col min="14581" max="14581" width="11.7109375" style="109" customWidth="1"/>
    <col min="14582" max="14583" width="10.28515625" style="109" customWidth="1"/>
    <col min="14584" max="14584" width="9.85546875" style="109" customWidth="1"/>
    <col min="14585" max="14585" width="10.140625" style="109" customWidth="1"/>
    <col min="14586" max="14586" width="11.85546875" style="109" customWidth="1"/>
    <col min="14587" max="14587" width="9" style="109" customWidth="1"/>
    <col min="14588" max="14588" width="10.140625" style="109" customWidth="1"/>
    <col min="14589" max="14589" width="8.28515625" style="109" customWidth="1"/>
    <col min="14590" max="14590" width="10.5703125" style="109" customWidth="1"/>
    <col min="14591" max="14591" width="11.140625" style="109" customWidth="1"/>
    <col min="14592" max="14592" width="10.5703125" style="109" customWidth="1"/>
    <col min="14593" max="14594" width="8.28515625" style="109" customWidth="1"/>
    <col min="14595" max="14595" width="10" style="109" customWidth="1"/>
    <col min="14596" max="14596" width="11.140625" style="109" customWidth="1"/>
    <col min="14597" max="14599" width="8.28515625" style="109" customWidth="1"/>
    <col min="14600" max="14600" width="9.85546875" style="109" customWidth="1"/>
    <col min="14601" max="14601" width="11.7109375" style="109" customWidth="1"/>
    <col min="14602" max="14602" width="8.28515625" style="109" customWidth="1"/>
    <col min="14603" max="14603" width="9.42578125" style="109" customWidth="1"/>
    <col min="14604" max="14604" width="10.28515625" style="109" customWidth="1"/>
    <col min="14605" max="14605" width="10.85546875" style="109" customWidth="1"/>
    <col min="14606" max="14606" width="12.85546875" style="109" customWidth="1"/>
    <col min="14607" max="14607" width="10.42578125" style="109" customWidth="1"/>
    <col min="14608" max="14608" width="9.140625" style="109"/>
    <col min="14609" max="14609" width="10" style="109" customWidth="1"/>
    <col min="14610" max="14610" width="10.7109375" style="109" customWidth="1"/>
    <col min="14611" max="14611" width="11.85546875" style="109" customWidth="1"/>
    <col min="14612" max="14612" width="10.5703125" style="109" customWidth="1"/>
    <col min="14613" max="14613" width="12.85546875" style="109" customWidth="1"/>
    <col min="14614" max="14632" width="9.140625" style="109"/>
    <col min="14633" max="14633" width="40.85546875" style="109" customWidth="1"/>
    <col min="14634" max="14794" width="9.140625" style="109"/>
    <col min="14795" max="14795" width="12.140625" style="109" customWidth="1"/>
    <col min="14796" max="14796" width="60.28515625" style="109" customWidth="1"/>
    <col min="14797" max="14797" width="17.28515625" style="109" customWidth="1"/>
    <col min="14798" max="14798" width="6.28515625" style="109" customWidth="1"/>
    <col min="14799" max="14800" width="6.85546875" style="109" customWidth="1"/>
    <col min="14801" max="14801" width="8.7109375" style="109" customWidth="1"/>
    <col min="14802" max="14802" width="11.42578125" style="109" customWidth="1"/>
    <col min="14803" max="14803" width="13.42578125" style="109" customWidth="1"/>
    <col min="14804" max="14804" width="13.85546875" style="109" customWidth="1"/>
    <col min="14805" max="14805" width="10.42578125" style="109" customWidth="1"/>
    <col min="14806" max="14806" width="13.85546875" style="109" customWidth="1"/>
    <col min="14807" max="14807" width="12.28515625" style="109" customWidth="1"/>
    <col min="14808" max="14808" width="9.28515625" style="109" customWidth="1"/>
    <col min="14809" max="14809" width="19.140625" style="109" customWidth="1"/>
    <col min="14810" max="14810" width="20.28515625" style="109" customWidth="1"/>
    <col min="14811" max="14811" width="20.7109375" style="109" customWidth="1"/>
    <col min="14812" max="14812" width="20.5703125" style="109" customWidth="1"/>
    <col min="14813" max="14813" width="22.140625" style="109" customWidth="1"/>
    <col min="14814" max="14814" width="11.5703125" style="109" customWidth="1"/>
    <col min="14815" max="14815" width="11" style="109" customWidth="1"/>
    <col min="14816" max="14816" width="11.85546875" style="109" customWidth="1"/>
    <col min="14817" max="14817" width="9.85546875" style="109" customWidth="1"/>
    <col min="14818" max="14818" width="10.140625" style="109" customWidth="1"/>
    <col min="14819" max="14819" width="10.5703125" style="109" customWidth="1"/>
    <col min="14820" max="14820" width="10.140625" style="109" customWidth="1"/>
    <col min="14821" max="14821" width="9.140625" style="109" customWidth="1"/>
    <col min="14822" max="14822" width="12.42578125" style="109" customWidth="1"/>
    <col min="14823" max="14823" width="9" style="109" customWidth="1"/>
    <col min="14824" max="14824" width="9.42578125" style="109" customWidth="1"/>
    <col min="14825" max="14825" width="9.7109375" style="109" customWidth="1"/>
    <col min="14826" max="14826" width="11.85546875" style="109" customWidth="1"/>
    <col min="14827" max="14827" width="13.42578125" style="109" customWidth="1"/>
    <col min="14828" max="14828" width="10.42578125" style="109" customWidth="1"/>
    <col min="14829" max="14829" width="9" style="109" customWidth="1"/>
    <col min="14830" max="14830" width="10.28515625" style="109" customWidth="1"/>
    <col min="14831" max="14831" width="10.140625" style="109" customWidth="1"/>
    <col min="14832" max="14832" width="12.28515625" style="109" customWidth="1"/>
    <col min="14833" max="14833" width="9.85546875" style="109" customWidth="1"/>
    <col min="14834" max="14834" width="9.5703125" style="109" customWidth="1"/>
    <col min="14835" max="14835" width="9.140625" style="109" customWidth="1"/>
    <col min="14836" max="14836" width="9.85546875" style="109" customWidth="1"/>
    <col min="14837" max="14837" width="11.7109375" style="109" customWidth="1"/>
    <col min="14838" max="14839" width="10.28515625" style="109" customWidth="1"/>
    <col min="14840" max="14840" width="9.85546875" style="109" customWidth="1"/>
    <col min="14841" max="14841" width="10.140625" style="109" customWidth="1"/>
    <col min="14842" max="14842" width="11.85546875" style="109" customWidth="1"/>
    <col min="14843" max="14843" width="9" style="109" customWidth="1"/>
    <col min="14844" max="14844" width="10.140625" style="109" customWidth="1"/>
    <col min="14845" max="14845" width="8.28515625" style="109" customWidth="1"/>
    <col min="14846" max="14846" width="10.5703125" style="109" customWidth="1"/>
    <col min="14847" max="14847" width="11.140625" style="109" customWidth="1"/>
    <col min="14848" max="14848" width="10.5703125" style="109" customWidth="1"/>
    <col min="14849" max="14850" width="8.28515625" style="109" customWidth="1"/>
    <col min="14851" max="14851" width="10" style="109" customWidth="1"/>
    <col min="14852" max="14852" width="11.140625" style="109" customWidth="1"/>
    <col min="14853" max="14855" width="8.28515625" style="109" customWidth="1"/>
    <col min="14856" max="14856" width="9.85546875" style="109" customWidth="1"/>
    <col min="14857" max="14857" width="11.7109375" style="109" customWidth="1"/>
    <col min="14858" max="14858" width="8.28515625" style="109" customWidth="1"/>
    <col min="14859" max="14859" width="9.42578125" style="109" customWidth="1"/>
    <col min="14860" max="14860" width="10.28515625" style="109" customWidth="1"/>
    <col min="14861" max="14861" width="10.85546875" style="109" customWidth="1"/>
    <col min="14862" max="14862" width="12.85546875" style="109" customWidth="1"/>
    <col min="14863" max="14863" width="10.42578125" style="109" customWidth="1"/>
    <col min="14864" max="14864" width="9.140625" style="109"/>
    <col min="14865" max="14865" width="10" style="109" customWidth="1"/>
    <col min="14866" max="14866" width="10.7109375" style="109" customWidth="1"/>
    <col min="14867" max="14867" width="11.85546875" style="109" customWidth="1"/>
    <col min="14868" max="14868" width="10.5703125" style="109" customWidth="1"/>
    <col min="14869" max="14869" width="12.85546875" style="109" customWidth="1"/>
    <col min="14870" max="14888" width="9.140625" style="109"/>
    <col min="14889" max="14889" width="40.85546875" style="109" customWidth="1"/>
    <col min="14890" max="15050" width="9.140625" style="109"/>
    <col min="15051" max="15051" width="12.140625" style="109" customWidth="1"/>
    <col min="15052" max="15052" width="60.28515625" style="109" customWidth="1"/>
    <col min="15053" max="15053" width="17.28515625" style="109" customWidth="1"/>
    <col min="15054" max="15054" width="6.28515625" style="109" customWidth="1"/>
    <col min="15055" max="15056" width="6.85546875" style="109" customWidth="1"/>
    <col min="15057" max="15057" width="8.7109375" style="109" customWidth="1"/>
    <col min="15058" max="15058" width="11.42578125" style="109" customWidth="1"/>
    <col min="15059" max="15059" width="13.42578125" style="109" customWidth="1"/>
    <col min="15060" max="15060" width="13.85546875" style="109" customWidth="1"/>
    <col min="15061" max="15061" width="10.42578125" style="109" customWidth="1"/>
    <col min="15062" max="15062" width="13.85546875" style="109" customWidth="1"/>
    <col min="15063" max="15063" width="12.28515625" style="109" customWidth="1"/>
    <col min="15064" max="15064" width="9.28515625" style="109" customWidth="1"/>
    <col min="15065" max="15065" width="19.140625" style="109" customWidth="1"/>
    <col min="15066" max="15066" width="20.28515625" style="109" customWidth="1"/>
    <col min="15067" max="15067" width="20.7109375" style="109" customWidth="1"/>
    <col min="15068" max="15068" width="20.5703125" style="109" customWidth="1"/>
    <col min="15069" max="15069" width="22.140625" style="109" customWidth="1"/>
    <col min="15070" max="15070" width="11.5703125" style="109" customWidth="1"/>
    <col min="15071" max="15071" width="11" style="109" customWidth="1"/>
    <col min="15072" max="15072" width="11.85546875" style="109" customWidth="1"/>
    <col min="15073" max="15073" width="9.85546875" style="109" customWidth="1"/>
    <col min="15074" max="15074" width="10.140625" style="109" customWidth="1"/>
    <col min="15075" max="15075" width="10.5703125" style="109" customWidth="1"/>
    <col min="15076" max="15076" width="10.140625" style="109" customWidth="1"/>
    <col min="15077" max="15077" width="9.140625" style="109" customWidth="1"/>
    <col min="15078" max="15078" width="12.42578125" style="109" customWidth="1"/>
    <col min="15079" max="15079" width="9" style="109" customWidth="1"/>
    <col min="15080" max="15080" width="9.42578125" style="109" customWidth="1"/>
    <col min="15081" max="15081" width="9.7109375" style="109" customWidth="1"/>
    <col min="15082" max="15082" width="11.85546875" style="109" customWidth="1"/>
    <col min="15083" max="15083" width="13.42578125" style="109" customWidth="1"/>
    <col min="15084" max="15084" width="10.42578125" style="109" customWidth="1"/>
    <col min="15085" max="15085" width="9" style="109" customWidth="1"/>
    <col min="15086" max="15086" width="10.28515625" style="109" customWidth="1"/>
    <col min="15087" max="15087" width="10.140625" style="109" customWidth="1"/>
    <col min="15088" max="15088" width="12.28515625" style="109" customWidth="1"/>
    <col min="15089" max="15089" width="9.85546875" style="109" customWidth="1"/>
    <col min="15090" max="15090" width="9.5703125" style="109" customWidth="1"/>
    <col min="15091" max="15091" width="9.140625" style="109" customWidth="1"/>
    <col min="15092" max="15092" width="9.85546875" style="109" customWidth="1"/>
    <col min="15093" max="15093" width="11.7109375" style="109" customWidth="1"/>
    <col min="15094" max="15095" width="10.28515625" style="109" customWidth="1"/>
    <col min="15096" max="15096" width="9.85546875" style="109" customWidth="1"/>
    <col min="15097" max="15097" width="10.140625" style="109" customWidth="1"/>
    <col min="15098" max="15098" width="11.85546875" style="109" customWidth="1"/>
    <col min="15099" max="15099" width="9" style="109" customWidth="1"/>
    <col min="15100" max="15100" width="10.140625" style="109" customWidth="1"/>
    <col min="15101" max="15101" width="8.28515625" style="109" customWidth="1"/>
    <col min="15102" max="15102" width="10.5703125" style="109" customWidth="1"/>
    <col min="15103" max="15103" width="11.140625" style="109" customWidth="1"/>
    <col min="15104" max="15104" width="10.5703125" style="109" customWidth="1"/>
    <col min="15105" max="15106" width="8.28515625" style="109" customWidth="1"/>
    <col min="15107" max="15107" width="10" style="109" customWidth="1"/>
    <col min="15108" max="15108" width="11.140625" style="109" customWidth="1"/>
    <col min="15109" max="15111" width="8.28515625" style="109" customWidth="1"/>
    <col min="15112" max="15112" width="9.85546875" style="109" customWidth="1"/>
    <col min="15113" max="15113" width="11.7109375" style="109" customWidth="1"/>
    <col min="15114" max="15114" width="8.28515625" style="109" customWidth="1"/>
    <col min="15115" max="15115" width="9.42578125" style="109" customWidth="1"/>
    <col min="15116" max="15116" width="10.28515625" style="109" customWidth="1"/>
    <col min="15117" max="15117" width="10.85546875" style="109" customWidth="1"/>
    <col min="15118" max="15118" width="12.85546875" style="109" customWidth="1"/>
    <col min="15119" max="15119" width="10.42578125" style="109" customWidth="1"/>
    <col min="15120" max="15120" width="9.140625" style="109"/>
    <col min="15121" max="15121" width="10" style="109" customWidth="1"/>
    <col min="15122" max="15122" width="10.7109375" style="109" customWidth="1"/>
    <col min="15123" max="15123" width="11.85546875" style="109" customWidth="1"/>
    <col min="15124" max="15124" width="10.5703125" style="109" customWidth="1"/>
    <col min="15125" max="15125" width="12.85546875" style="109" customWidth="1"/>
    <col min="15126" max="15144" width="9.140625" style="109"/>
    <col min="15145" max="15145" width="40.85546875" style="109" customWidth="1"/>
    <col min="15146" max="15306" width="9.140625" style="109"/>
    <col min="15307" max="15307" width="12.140625" style="109" customWidth="1"/>
    <col min="15308" max="15308" width="60.28515625" style="109" customWidth="1"/>
    <col min="15309" max="15309" width="17.28515625" style="109" customWidth="1"/>
    <col min="15310" max="15310" width="6.28515625" style="109" customWidth="1"/>
    <col min="15311" max="15312" width="6.85546875" style="109" customWidth="1"/>
    <col min="15313" max="15313" width="8.7109375" style="109" customWidth="1"/>
    <col min="15314" max="15314" width="11.42578125" style="109" customWidth="1"/>
    <col min="15315" max="15315" width="13.42578125" style="109" customWidth="1"/>
    <col min="15316" max="15316" width="13.85546875" style="109" customWidth="1"/>
    <col min="15317" max="15317" width="10.42578125" style="109" customWidth="1"/>
    <col min="15318" max="15318" width="13.85546875" style="109" customWidth="1"/>
    <col min="15319" max="15319" width="12.28515625" style="109" customWidth="1"/>
    <col min="15320" max="15320" width="9.28515625" style="109" customWidth="1"/>
    <col min="15321" max="15321" width="19.140625" style="109" customWidth="1"/>
    <col min="15322" max="15322" width="20.28515625" style="109" customWidth="1"/>
    <col min="15323" max="15323" width="20.7109375" style="109" customWidth="1"/>
    <col min="15324" max="15324" width="20.5703125" style="109" customWidth="1"/>
    <col min="15325" max="15325" width="22.140625" style="109" customWidth="1"/>
    <col min="15326" max="15326" width="11.5703125" style="109" customWidth="1"/>
    <col min="15327" max="15327" width="11" style="109" customWidth="1"/>
    <col min="15328" max="15328" width="11.85546875" style="109" customWidth="1"/>
    <col min="15329" max="15329" width="9.85546875" style="109" customWidth="1"/>
    <col min="15330" max="15330" width="10.140625" style="109" customWidth="1"/>
    <col min="15331" max="15331" width="10.5703125" style="109" customWidth="1"/>
    <col min="15332" max="15332" width="10.140625" style="109" customWidth="1"/>
    <col min="15333" max="15333" width="9.140625" style="109" customWidth="1"/>
    <col min="15334" max="15334" width="12.42578125" style="109" customWidth="1"/>
    <col min="15335" max="15335" width="9" style="109" customWidth="1"/>
    <col min="15336" max="15336" width="9.42578125" style="109" customWidth="1"/>
    <col min="15337" max="15337" width="9.7109375" style="109" customWidth="1"/>
    <col min="15338" max="15338" width="11.85546875" style="109" customWidth="1"/>
    <col min="15339" max="15339" width="13.42578125" style="109" customWidth="1"/>
    <col min="15340" max="15340" width="10.42578125" style="109" customWidth="1"/>
    <col min="15341" max="15341" width="9" style="109" customWidth="1"/>
    <col min="15342" max="15342" width="10.28515625" style="109" customWidth="1"/>
    <col min="15343" max="15343" width="10.140625" style="109" customWidth="1"/>
    <col min="15344" max="15344" width="12.28515625" style="109" customWidth="1"/>
    <col min="15345" max="15345" width="9.85546875" style="109" customWidth="1"/>
    <col min="15346" max="15346" width="9.5703125" style="109" customWidth="1"/>
    <col min="15347" max="15347" width="9.140625" style="109" customWidth="1"/>
    <col min="15348" max="15348" width="9.85546875" style="109" customWidth="1"/>
    <col min="15349" max="15349" width="11.7109375" style="109" customWidth="1"/>
    <col min="15350" max="15351" width="10.28515625" style="109" customWidth="1"/>
    <col min="15352" max="15352" width="9.85546875" style="109" customWidth="1"/>
    <col min="15353" max="15353" width="10.140625" style="109" customWidth="1"/>
    <col min="15354" max="15354" width="11.85546875" style="109" customWidth="1"/>
    <col min="15355" max="15355" width="9" style="109" customWidth="1"/>
    <col min="15356" max="15356" width="10.140625" style="109" customWidth="1"/>
    <col min="15357" max="15357" width="8.28515625" style="109" customWidth="1"/>
    <col min="15358" max="15358" width="10.5703125" style="109" customWidth="1"/>
    <col min="15359" max="15359" width="11.140625" style="109" customWidth="1"/>
    <col min="15360" max="15360" width="10.5703125" style="109" customWidth="1"/>
    <col min="15361" max="15362" width="8.28515625" style="109" customWidth="1"/>
    <col min="15363" max="15363" width="10" style="109" customWidth="1"/>
    <col min="15364" max="15364" width="11.140625" style="109" customWidth="1"/>
    <col min="15365" max="15367" width="8.28515625" style="109" customWidth="1"/>
    <col min="15368" max="15368" width="9.85546875" style="109" customWidth="1"/>
    <col min="15369" max="15369" width="11.7109375" style="109" customWidth="1"/>
    <col min="15370" max="15370" width="8.28515625" style="109" customWidth="1"/>
    <col min="15371" max="15371" width="9.42578125" style="109" customWidth="1"/>
    <col min="15372" max="15372" width="10.28515625" style="109" customWidth="1"/>
    <col min="15373" max="15373" width="10.85546875" style="109" customWidth="1"/>
    <col min="15374" max="15374" width="12.85546875" style="109" customWidth="1"/>
    <col min="15375" max="15375" width="10.42578125" style="109" customWidth="1"/>
    <col min="15376" max="15376" width="9.140625" style="109"/>
    <col min="15377" max="15377" width="10" style="109" customWidth="1"/>
    <col min="15378" max="15378" width="10.7109375" style="109" customWidth="1"/>
    <col min="15379" max="15379" width="11.85546875" style="109" customWidth="1"/>
    <col min="15380" max="15380" width="10.5703125" style="109" customWidth="1"/>
    <col min="15381" max="15381" width="12.85546875" style="109" customWidth="1"/>
    <col min="15382" max="15400" width="9.140625" style="109"/>
    <col min="15401" max="15401" width="40.85546875" style="109" customWidth="1"/>
    <col min="15402" max="15562" width="9.140625" style="109"/>
    <col min="15563" max="15563" width="12.140625" style="109" customWidth="1"/>
    <col min="15564" max="15564" width="60.28515625" style="109" customWidth="1"/>
    <col min="15565" max="15565" width="17.28515625" style="109" customWidth="1"/>
    <col min="15566" max="15566" width="6.28515625" style="109" customWidth="1"/>
    <col min="15567" max="15568" width="6.85546875" style="109" customWidth="1"/>
    <col min="15569" max="15569" width="8.7109375" style="109" customWidth="1"/>
    <col min="15570" max="15570" width="11.42578125" style="109" customWidth="1"/>
    <col min="15571" max="15571" width="13.42578125" style="109" customWidth="1"/>
    <col min="15572" max="15572" width="13.85546875" style="109" customWidth="1"/>
    <col min="15573" max="15573" width="10.42578125" style="109" customWidth="1"/>
    <col min="15574" max="15574" width="13.85546875" style="109" customWidth="1"/>
    <col min="15575" max="15575" width="12.28515625" style="109" customWidth="1"/>
    <col min="15576" max="15576" width="9.28515625" style="109" customWidth="1"/>
    <col min="15577" max="15577" width="19.140625" style="109" customWidth="1"/>
    <col min="15578" max="15578" width="20.28515625" style="109" customWidth="1"/>
    <col min="15579" max="15579" width="20.7109375" style="109" customWidth="1"/>
    <col min="15580" max="15580" width="20.5703125" style="109" customWidth="1"/>
    <col min="15581" max="15581" width="22.140625" style="109" customWidth="1"/>
    <col min="15582" max="15582" width="11.5703125" style="109" customWidth="1"/>
    <col min="15583" max="15583" width="11" style="109" customWidth="1"/>
    <col min="15584" max="15584" width="11.85546875" style="109" customWidth="1"/>
    <col min="15585" max="15585" width="9.85546875" style="109" customWidth="1"/>
    <col min="15586" max="15586" width="10.140625" style="109" customWidth="1"/>
    <col min="15587" max="15587" width="10.5703125" style="109" customWidth="1"/>
    <col min="15588" max="15588" width="10.140625" style="109" customWidth="1"/>
    <col min="15589" max="15589" width="9.140625" style="109" customWidth="1"/>
    <col min="15590" max="15590" width="12.42578125" style="109" customWidth="1"/>
    <col min="15591" max="15591" width="9" style="109" customWidth="1"/>
    <col min="15592" max="15592" width="9.42578125" style="109" customWidth="1"/>
    <col min="15593" max="15593" width="9.7109375" style="109" customWidth="1"/>
    <col min="15594" max="15594" width="11.85546875" style="109" customWidth="1"/>
    <col min="15595" max="15595" width="13.42578125" style="109" customWidth="1"/>
    <col min="15596" max="15596" width="10.42578125" style="109" customWidth="1"/>
    <col min="15597" max="15597" width="9" style="109" customWidth="1"/>
    <col min="15598" max="15598" width="10.28515625" style="109" customWidth="1"/>
    <col min="15599" max="15599" width="10.140625" style="109" customWidth="1"/>
    <col min="15600" max="15600" width="12.28515625" style="109" customWidth="1"/>
    <col min="15601" max="15601" width="9.85546875" style="109" customWidth="1"/>
    <col min="15602" max="15602" width="9.5703125" style="109" customWidth="1"/>
    <col min="15603" max="15603" width="9.140625" style="109" customWidth="1"/>
    <col min="15604" max="15604" width="9.85546875" style="109" customWidth="1"/>
    <col min="15605" max="15605" width="11.7109375" style="109" customWidth="1"/>
    <col min="15606" max="15607" width="10.28515625" style="109" customWidth="1"/>
    <col min="15608" max="15608" width="9.85546875" style="109" customWidth="1"/>
    <col min="15609" max="15609" width="10.140625" style="109" customWidth="1"/>
    <col min="15610" max="15610" width="11.85546875" style="109" customWidth="1"/>
    <col min="15611" max="15611" width="9" style="109" customWidth="1"/>
    <col min="15612" max="15612" width="10.140625" style="109" customWidth="1"/>
    <col min="15613" max="15613" width="8.28515625" style="109" customWidth="1"/>
    <col min="15614" max="15614" width="10.5703125" style="109" customWidth="1"/>
    <col min="15615" max="15615" width="11.140625" style="109" customWidth="1"/>
    <col min="15616" max="15616" width="10.5703125" style="109" customWidth="1"/>
    <col min="15617" max="15618" width="8.28515625" style="109" customWidth="1"/>
    <col min="15619" max="15619" width="10" style="109" customWidth="1"/>
    <col min="15620" max="15620" width="11.140625" style="109" customWidth="1"/>
    <col min="15621" max="15623" width="8.28515625" style="109" customWidth="1"/>
    <col min="15624" max="15624" width="9.85546875" style="109" customWidth="1"/>
    <col min="15625" max="15625" width="11.7109375" style="109" customWidth="1"/>
    <col min="15626" max="15626" width="8.28515625" style="109" customWidth="1"/>
    <col min="15627" max="15627" width="9.42578125" style="109" customWidth="1"/>
    <col min="15628" max="15628" width="10.28515625" style="109" customWidth="1"/>
    <col min="15629" max="15629" width="10.85546875" style="109" customWidth="1"/>
    <col min="15630" max="15630" width="12.85546875" style="109" customWidth="1"/>
    <col min="15631" max="15631" width="10.42578125" style="109" customWidth="1"/>
    <col min="15632" max="15632" width="9.140625" style="109"/>
    <col min="15633" max="15633" width="10" style="109" customWidth="1"/>
    <col min="15634" max="15634" width="10.7109375" style="109" customWidth="1"/>
    <col min="15635" max="15635" width="11.85546875" style="109" customWidth="1"/>
    <col min="15636" max="15636" width="10.5703125" style="109" customWidth="1"/>
    <col min="15637" max="15637" width="12.85546875" style="109" customWidth="1"/>
    <col min="15638" max="15656" width="9.140625" style="109"/>
    <col min="15657" max="15657" width="40.85546875" style="109" customWidth="1"/>
    <col min="15658" max="15818" width="9.140625" style="109"/>
    <col min="15819" max="15819" width="12.140625" style="109" customWidth="1"/>
    <col min="15820" max="15820" width="60.28515625" style="109" customWidth="1"/>
    <col min="15821" max="15821" width="17.28515625" style="109" customWidth="1"/>
    <col min="15822" max="15822" width="6.28515625" style="109" customWidth="1"/>
    <col min="15823" max="15824" width="6.85546875" style="109" customWidth="1"/>
    <col min="15825" max="15825" width="8.7109375" style="109" customWidth="1"/>
    <col min="15826" max="15826" width="11.42578125" style="109" customWidth="1"/>
    <col min="15827" max="15827" width="13.42578125" style="109" customWidth="1"/>
    <col min="15828" max="15828" width="13.85546875" style="109" customWidth="1"/>
    <col min="15829" max="15829" width="10.42578125" style="109" customWidth="1"/>
    <col min="15830" max="15830" width="13.85546875" style="109" customWidth="1"/>
    <col min="15831" max="15831" width="12.28515625" style="109" customWidth="1"/>
    <col min="15832" max="15832" width="9.28515625" style="109" customWidth="1"/>
    <col min="15833" max="15833" width="19.140625" style="109" customWidth="1"/>
    <col min="15834" max="15834" width="20.28515625" style="109" customWidth="1"/>
    <col min="15835" max="15835" width="20.7109375" style="109" customWidth="1"/>
    <col min="15836" max="15836" width="20.5703125" style="109" customWidth="1"/>
    <col min="15837" max="15837" width="22.140625" style="109" customWidth="1"/>
    <col min="15838" max="15838" width="11.5703125" style="109" customWidth="1"/>
    <col min="15839" max="15839" width="11" style="109" customWidth="1"/>
    <col min="15840" max="15840" width="11.85546875" style="109" customWidth="1"/>
    <col min="15841" max="15841" width="9.85546875" style="109" customWidth="1"/>
    <col min="15842" max="15842" width="10.140625" style="109" customWidth="1"/>
    <col min="15843" max="15843" width="10.5703125" style="109" customWidth="1"/>
    <col min="15844" max="15844" width="10.140625" style="109" customWidth="1"/>
    <col min="15845" max="15845" width="9.140625" style="109" customWidth="1"/>
    <col min="15846" max="15846" width="12.42578125" style="109" customWidth="1"/>
    <col min="15847" max="15847" width="9" style="109" customWidth="1"/>
    <col min="15848" max="15848" width="9.42578125" style="109" customWidth="1"/>
    <col min="15849" max="15849" width="9.7109375" style="109" customWidth="1"/>
    <col min="15850" max="15850" width="11.85546875" style="109" customWidth="1"/>
    <col min="15851" max="15851" width="13.42578125" style="109" customWidth="1"/>
    <col min="15852" max="15852" width="10.42578125" style="109" customWidth="1"/>
    <col min="15853" max="15853" width="9" style="109" customWidth="1"/>
    <col min="15854" max="15854" width="10.28515625" style="109" customWidth="1"/>
    <col min="15855" max="15855" width="10.140625" style="109" customWidth="1"/>
    <col min="15856" max="15856" width="12.28515625" style="109" customWidth="1"/>
    <col min="15857" max="15857" width="9.85546875" style="109" customWidth="1"/>
    <col min="15858" max="15858" width="9.5703125" style="109" customWidth="1"/>
    <col min="15859" max="15859" width="9.140625" style="109" customWidth="1"/>
    <col min="15860" max="15860" width="9.85546875" style="109" customWidth="1"/>
    <col min="15861" max="15861" width="11.7109375" style="109" customWidth="1"/>
    <col min="15862" max="15863" width="10.28515625" style="109" customWidth="1"/>
    <col min="15864" max="15864" width="9.85546875" style="109" customWidth="1"/>
    <col min="15865" max="15865" width="10.140625" style="109" customWidth="1"/>
    <col min="15866" max="15866" width="11.85546875" style="109" customWidth="1"/>
    <col min="15867" max="15867" width="9" style="109" customWidth="1"/>
    <col min="15868" max="15868" width="10.140625" style="109" customWidth="1"/>
    <col min="15869" max="15869" width="8.28515625" style="109" customWidth="1"/>
    <col min="15870" max="15870" width="10.5703125" style="109" customWidth="1"/>
    <col min="15871" max="15871" width="11.140625" style="109" customWidth="1"/>
    <col min="15872" max="15872" width="10.5703125" style="109" customWidth="1"/>
    <col min="15873" max="15874" width="8.28515625" style="109" customWidth="1"/>
    <col min="15875" max="15875" width="10" style="109" customWidth="1"/>
    <col min="15876" max="15876" width="11.140625" style="109" customWidth="1"/>
    <col min="15877" max="15879" width="8.28515625" style="109" customWidth="1"/>
    <col min="15880" max="15880" width="9.85546875" style="109" customWidth="1"/>
    <col min="15881" max="15881" width="11.7109375" style="109" customWidth="1"/>
    <col min="15882" max="15882" width="8.28515625" style="109" customWidth="1"/>
    <col min="15883" max="15883" width="9.42578125" style="109" customWidth="1"/>
    <col min="15884" max="15884" width="10.28515625" style="109" customWidth="1"/>
    <col min="15885" max="15885" width="10.85546875" style="109" customWidth="1"/>
    <col min="15886" max="15886" width="12.85546875" style="109" customWidth="1"/>
    <col min="15887" max="15887" width="10.42578125" style="109" customWidth="1"/>
    <col min="15888" max="15888" width="9.140625" style="109"/>
    <col min="15889" max="15889" width="10" style="109" customWidth="1"/>
    <col min="15890" max="15890" width="10.7109375" style="109" customWidth="1"/>
    <col min="15891" max="15891" width="11.85546875" style="109" customWidth="1"/>
    <col min="15892" max="15892" width="10.5703125" style="109" customWidth="1"/>
    <col min="15893" max="15893" width="12.85546875" style="109" customWidth="1"/>
    <col min="15894" max="15912" width="9.140625" style="109"/>
    <col min="15913" max="15913" width="40.85546875" style="109" customWidth="1"/>
    <col min="15914" max="16074" width="9.140625" style="109"/>
    <col min="16075" max="16075" width="12.140625" style="109" customWidth="1"/>
    <col min="16076" max="16076" width="60.28515625" style="109" customWidth="1"/>
    <col min="16077" max="16077" width="17.28515625" style="109" customWidth="1"/>
    <col min="16078" max="16078" width="6.28515625" style="109" customWidth="1"/>
    <col min="16079" max="16080" width="6.85546875" style="109" customWidth="1"/>
    <col min="16081" max="16081" width="8.7109375" style="109" customWidth="1"/>
    <col min="16082" max="16082" width="11.42578125" style="109" customWidth="1"/>
    <col min="16083" max="16083" width="13.42578125" style="109" customWidth="1"/>
    <col min="16084" max="16084" width="13.85546875" style="109" customWidth="1"/>
    <col min="16085" max="16085" width="10.42578125" style="109" customWidth="1"/>
    <col min="16086" max="16086" width="13.85546875" style="109" customWidth="1"/>
    <col min="16087" max="16087" width="12.28515625" style="109" customWidth="1"/>
    <col min="16088" max="16088" width="9.28515625" style="109" customWidth="1"/>
    <col min="16089" max="16089" width="19.140625" style="109" customWidth="1"/>
    <col min="16090" max="16090" width="20.28515625" style="109" customWidth="1"/>
    <col min="16091" max="16091" width="20.7109375" style="109" customWidth="1"/>
    <col min="16092" max="16092" width="20.5703125" style="109" customWidth="1"/>
    <col min="16093" max="16093" width="22.140625" style="109" customWidth="1"/>
    <col min="16094" max="16094" width="11.5703125" style="109" customWidth="1"/>
    <col min="16095" max="16095" width="11" style="109" customWidth="1"/>
    <col min="16096" max="16096" width="11.85546875" style="109" customWidth="1"/>
    <col min="16097" max="16097" width="9.85546875" style="109" customWidth="1"/>
    <col min="16098" max="16098" width="10.140625" style="109" customWidth="1"/>
    <col min="16099" max="16099" width="10.5703125" style="109" customWidth="1"/>
    <col min="16100" max="16100" width="10.140625" style="109" customWidth="1"/>
    <col min="16101" max="16101" width="9.140625" style="109" customWidth="1"/>
    <col min="16102" max="16102" width="12.42578125" style="109" customWidth="1"/>
    <col min="16103" max="16103" width="9" style="109" customWidth="1"/>
    <col min="16104" max="16104" width="9.42578125" style="109" customWidth="1"/>
    <col min="16105" max="16105" width="9.7109375" style="109" customWidth="1"/>
    <col min="16106" max="16106" width="11.85546875" style="109" customWidth="1"/>
    <col min="16107" max="16107" width="13.42578125" style="109" customWidth="1"/>
    <col min="16108" max="16108" width="10.42578125" style="109" customWidth="1"/>
    <col min="16109" max="16109" width="9" style="109" customWidth="1"/>
    <col min="16110" max="16110" width="10.28515625" style="109" customWidth="1"/>
    <col min="16111" max="16111" width="10.140625" style="109" customWidth="1"/>
    <col min="16112" max="16112" width="12.28515625" style="109" customWidth="1"/>
    <col min="16113" max="16113" width="9.85546875" style="109" customWidth="1"/>
    <col min="16114" max="16114" width="9.5703125" style="109" customWidth="1"/>
    <col min="16115" max="16115" width="9.140625" style="109" customWidth="1"/>
    <col min="16116" max="16116" width="9.85546875" style="109" customWidth="1"/>
    <col min="16117" max="16117" width="11.7109375" style="109" customWidth="1"/>
    <col min="16118" max="16119" width="10.28515625" style="109" customWidth="1"/>
    <col min="16120" max="16120" width="9.85546875" style="109" customWidth="1"/>
    <col min="16121" max="16121" width="10.140625" style="109" customWidth="1"/>
    <col min="16122" max="16122" width="11.85546875" style="109" customWidth="1"/>
    <col min="16123" max="16123" width="9" style="109" customWidth="1"/>
    <col min="16124" max="16124" width="10.140625" style="109" customWidth="1"/>
    <col min="16125" max="16125" width="8.28515625" style="109" customWidth="1"/>
    <col min="16126" max="16126" width="10.5703125" style="109" customWidth="1"/>
    <col min="16127" max="16127" width="11.140625" style="109" customWidth="1"/>
    <col min="16128" max="16128" width="10.5703125" style="109" customWidth="1"/>
    <col min="16129" max="16130" width="8.28515625" style="109" customWidth="1"/>
    <col min="16131" max="16131" width="10" style="109" customWidth="1"/>
    <col min="16132" max="16132" width="11.140625" style="109" customWidth="1"/>
    <col min="16133" max="16135" width="8.28515625" style="109" customWidth="1"/>
    <col min="16136" max="16136" width="9.85546875" style="109" customWidth="1"/>
    <col min="16137" max="16137" width="11.7109375" style="109" customWidth="1"/>
    <col min="16138" max="16138" width="8.28515625" style="109" customWidth="1"/>
    <col min="16139" max="16139" width="9.42578125" style="109" customWidth="1"/>
    <col min="16140" max="16140" width="10.28515625" style="109" customWidth="1"/>
    <col min="16141" max="16141" width="10.85546875" style="109" customWidth="1"/>
    <col min="16142" max="16142" width="12.85546875" style="109" customWidth="1"/>
    <col min="16143" max="16143" width="10.42578125" style="109" customWidth="1"/>
    <col min="16144" max="16144" width="9.140625" style="109"/>
    <col min="16145" max="16145" width="10" style="109" customWidth="1"/>
    <col min="16146" max="16146" width="10.7109375" style="109" customWidth="1"/>
    <col min="16147" max="16147" width="11.85546875" style="109" customWidth="1"/>
    <col min="16148" max="16148" width="10.5703125" style="109" customWidth="1"/>
    <col min="16149" max="16149" width="12.85546875" style="109" customWidth="1"/>
    <col min="16150" max="16168" width="9.140625" style="109"/>
    <col min="16169" max="16169" width="40.85546875" style="109" customWidth="1"/>
    <col min="16170" max="16384" width="9.140625" style="109"/>
  </cols>
  <sheetData>
    <row r="1" spans="1:41" s="5" customFormat="1" x14ac:dyDescent="0.25">
      <c r="A1" s="1"/>
      <c r="B1" s="2"/>
      <c r="C1" s="2"/>
      <c r="D1" s="4"/>
      <c r="E1" s="4"/>
      <c r="F1" s="4"/>
      <c r="G1" s="3"/>
      <c r="H1" s="3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G1" s="125" t="s">
        <v>192</v>
      </c>
      <c r="AH1" s="125"/>
      <c r="AI1" s="125"/>
      <c r="AJ1" s="125"/>
      <c r="AK1" s="125"/>
      <c r="AL1" s="125"/>
      <c r="AM1" s="125"/>
      <c r="AN1" s="125"/>
      <c r="AO1" s="125"/>
    </row>
    <row r="2" spans="1:41" s="5" customFormat="1" ht="18.75" customHeight="1" x14ac:dyDescent="0.25">
      <c r="A2" s="1"/>
      <c r="B2" s="2"/>
      <c r="C2" s="2"/>
      <c r="D2" s="4"/>
      <c r="E2" s="4"/>
      <c r="F2" s="4"/>
      <c r="G2" s="3"/>
      <c r="H2" s="3"/>
      <c r="I2" s="3"/>
      <c r="J2" s="6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G2" s="125" t="s">
        <v>193</v>
      </c>
      <c r="AH2" s="125"/>
      <c r="AI2" s="125"/>
      <c r="AJ2" s="125"/>
      <c r="AK2" s="125"/>
      <c r="AL2" s="125"/>
      <c r="AM2" s="125"/>
      <c r="AN2" s="125"/>
      <c r="AO2" s="125"/>
    </row>
    <row r="3" spans="1:41" s="5" customFormat="1" ht="18.75" customHeight="1" x14ac:dyDescent="0.3">
      <c r="A3" s="129" t="s">
        <v>180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</row>
    <row r="4" spans="1:41" s="5" customFormat="1" ht="18.75" customHeight="1" x14ac:dyDescent="0.25">
      <c r="A4" s="130" t="s">
        <v>179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</row>
    <row r="5" spans="1:41" s="5" customFormat="1" ht="18.75" customHeight="1" x14ac:dyDescent="0.3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41" s="5" customFormat="1" ht="18.75" customHeight="1" x14ac:dyDescent="0.25">
      <c r="A6" s="131" t="s">
        <v>219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</row>
    <row r="7" spans="1:41" s="5" customFormat="1" ht="15.75" customHeight="1" x14ac:dyDescent="0.25">
      <c r="A7" s="132" t="s">
        <v>181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</row>
    <row r="8" spans="1:41" s="5" customFormat="1" ht="18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41" s="13" customFormat="1" ht="15.75" customHeight="1" x14ac:dyDescent="0.25">
      <c r="A9" s="8"/>
      <c r="B9" s="9"/>
      <c r="C9" s="9"/>
      <c r="D9" s="11"/>
      <c r="E9" s="11"/>
      <c r="F9" s="11"/>
      <c r="G9" s="10"/>
      <c r="H9" s="10"/>
      <c r="I9" s="12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</row>
    <row r="10" spans="1:41" s="5" customFormat="1" ht="81.75" customHeight="1" x14ac:dyDescent="0.25">
      <c r="A10" s="152" t="s">
        <v>0</v>
      </c>
      <c r="B10" s="155" t="s">
        <v>1</v>
      </c>
      <c r="C10" s="135" t="s">
        <v>2</v>
      </c>
      <c r="D10" s="156" t="s">
        <v>3</v>
      </c>
      <c r="E10" s="159" t="s">
        <v>4</v>
      </c>
      <c r="F10" s="159"/>
      <c r="G10" s="135" t="s">
        <v>5</v>
      </c>
      <c r="H10" s="135"/>
      <c r="I10" s="135"/>
      <c r="J10" s="135" t="s">
        <v>6</v>
      </c>
      <c r="K10" s="135" t="s">
        <v>183</v>
      </c>
      <c r="L10" s="126" t="s">
        <v>191</v>
      </c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8"/>
    </row>
    <row r="11" spans="1:41" s="5" customFormat="1" ht="115.5" customHeight="1" x14ac:dyDescent="0.25">
      <c r="A11" s="152"/>
      <c r="B11" s="155"/>
      <c r="C11" s="135"/>
      <c r="D11" s="157"/>
      <c r="E11" s="159"/>
      <c r="F11" s="159"/>
      <c r="G11" s="135" t="s">
        <v>182</v>
      </c>
      <c r="H11" s="135"/>
      <c r="I11" s="135"/>
      <c r="J11" s="135"/>
      <c r="K11" s="135"/>
      <c r="L11" s="135" t="s">
        <v>185</v>
      </c>
      <c r="M11" s="135"/>
      <c r="N11" s="135"/>
      <c r="O11" s="135"/>
      <c r="P11" s="135"/>
      <c r="Q11" s="135" t="s">
        <v>186</v>
      </c>
      <c r="R11" s="135"/>
      <c r="S11" s="135"/>
      <c r="T11" s="135"/>
      <c r="U11" s="135"/>
      <c r="V11" s="135" t="s">
        <v>187</v>
      </c>
      <c r="W11" s="135"/>
      <c r="X11" s="135"/>
      <c r="Y11" s="135"/>
      <c r="Z11" s="135"/>
      <c r="AA11" s="135" t="s">
        <v>188</v>
      </c>
      <c r="AB11" s="135"/>
      <c r="AC11" s="135"/>
      <c r="AD11" s="135"/>
      <c r="AE11" s="135"/>
      <c r="AF11" s="135" t="s">
        <v>189</v>
      </c>
      <c r="AG11" s="135"/>
      <c r="AH11" s="135"/>
      <c r="AI11" s="135"/>
      <c r="AJ11" s="135"/>
      <c r="AK11" s="135" t="s">
        <v>190</v>
      </c>
      <c r="AL11" s="135"/>
      <c r="AM11" s="135"/>
      <c r="AN11" s="135"/>
      <c r="AO11" s="135"/>
    </row>
    <row r="12" spans="1:41" s="5" customFormat="1" ht="234.75" customHeight="1" x14ac:dyDescent="0.25">
      <c r="A12" s="152"/>
      <c r="B12" s="155"/>
      <c r="C12" s="135"/>
      <c r="D12" s="158"/>
      <c r="E12" s="150" t="s">
        <v>182</v>
      </c>
      <c r="F12" s="151"/>
      <c r="G12" s="112" t="s">
        <v>7</v>
      </c>
      <c r="H12" s="112" t="s">
        <v>8</v>
      </c>
      <c r="I12" s="112" t="s">
        <v>9</v>
      </c>
      <c r="J12" s="114" t="s">
        <v>182</v>
      </c>
      <c r="K12" s="112" t="s">
        <v>184</v>
      </c>
      <c r="L12" s="112" t="s">
        <v>10</v>
      </c>
      <c r="M12" s="112" t="s">
        <v>11</v>
      </c>
      <c r="N12" s="112" t="s">
        <v>12</v>
      </c>
      <c r="O12" s="112" t="s">
        <v>13</v>
      </c>
      <c r="P12" s="112" t="s">
        <v>14</v>
      </c>
      <c r="Q12" s="112" t="s">
        <v>10</v>
      </c>
      <c r="R12" s="112" t="s">
        <v>11</v>
      </c>
      <c r="S12" s="112" t="s">
        <v>12</v>
      </c>
      <c r="T12" s="112" t="s">
        <v>13</v>
      </c>
      <c r="U12" s="112" t="s">
        <v>14</v>
      </c>
      <c r="V12" s="112" t="s">
        <v>10</v>
      </c>
      <c r="W12" s="112" t="s">
        <v>11</v>
      </c>
      <c r="X12" s="112" t="s">
        <v>12</v>
      </c>
      <c r="Y12" s="112" t="s">
        <v>13</v>
      </c>
      <c r="Z12" s="112" t="s">
        <v>14</v>
      </c>
      <c r="AA12" s="112" t="s">
        <v>10</v>
      </c>
      <c r="AB12" s="112" t="s">
        <v>11</v>
      </c>
      <c r="AC12" s="112" t="s">
        <v>12</v>
      </c>
      <c r="AD12" s="112" t="s">
        <v>13</v>
      </c>
      <c r="AE12" s="112" t="s">
        <v>14</v>
      </c>
      <c r="AF12" s="112" t="s">
        <v>10</v>
      </c>
      <c r="AG12" s="112" t="s">
        <v>11</v>
      </c>
      <c r="AH12" s="112" t="s">
        <v>12</v>
      </c>
      <c r="AI12" s="112" t="s">
        <v>13</v>
      </c>
      <c r="AJ12" s="112" t="s">
        <v>14</v>
      </c>
      <c r="AK12" s="112" t="s">
        <v>10</v>
      </c>
      <c r="AL12" s="112" t="s">
        <v>11</v>
      </c>
      <c r="AM12" s="112" t="s">
        <v>12</v>
      </c>
      <c r="AN12" s="112" t="s">
        <v>13</v>
      </c>
      <c r="AO12" s="112" t="s">
        <v>14</v>
      </c>
    </row>
    <row r="13" spans="1:41" s="5" customFormat="1" x14ac:dyDescent="0.25">
      <c r="A13" s="16">
        <v>1</v>
      </c>
      <c r="B13" s="15">
        <v>2</v>
      </c>
      <c r="C13" s="17">
        <v>3</v>
      </c>
      <c r="D13" s="14">
        <v>4</v>
      </c>
      <c r="E13" s="153">
        <v>5</v>
      </c>
      <c r="F13" s="154"/>
      <c r="G13" s="15">
        <v>6</v>
      </c>
      <c r="H13" s="15">
        <v>7</v>
      </c>
      <c r="I13" s="15">
        <v>8</v>
      </c>
      <c r="J13" s="14">
        <v>9</v>
      </c>
      <c r="K13" s="15">
        <v>10</v>
      </c>
      <c r="L13" s="18" t="s">
        <v>194</v>
      </c>
      <c r="M13" s="18" t="s">
        <v>195</v>
      </c>
      <c r="N13" s="18" t="s">
        <v>196</v>
      </c>
      <c r="O13" s="18" t="s">
        <v>197</v>
      </c>
      <c r="P13" s="18" t="s">
        <v>198</v>
      </c>
      <c r="Q13" s="18" t="s">
        <v>199</v>
      </c>
      <c r="R13" s="18" t="s">
        <v>200</v>
      </c>
      <c r="S13" s="18" t="s">
        <v>201</v>
      </c>
      <c r="T13" s="18" t="s">
        <v>202</v>
      </c>
      <c r="U13" s="18" t="s">
        <v>203</v>
      </c>
      <c r="V13" s="18" t="s">
        <v>204</v>
      </c>
      <c r="W13" s="18" t="s">
        <v>205</v>
      </c>
      <c r="X13" s="18" t="s">
        <v>206</v>
      </c>
      <c r="Y13" s="18" t="s">
        <v>207</v>
      </c>
      <c r="Z13" s="18" t="s">
        <v>208</v>
      </c>
      <c r="AA13" s="18" t="s">
        <v>209</v>
      </c>
      <c r="AB13" s="18" t="s">
        <v>210</v>
      </c>
      <c r="AC13" s="18" t="s">
        <v>211</v>
      </c>
      <c r="AD13" s="18" t="s">
        <v>212</v>
      </c>
      <c r="AE13" s="18" t="s">
        <v>213</v>
      </c>
      <c r="AF13" s="18" t="s">
        <v>214</v>
      </c>
      <c r="AG13" s="18" t="s">
        <v>215</v>
      </c>
      <c r="AH13" s="18" t="s">
        <v>216</v>
      </c>
      <c r="AI13" s="18" t="s">
        <v>217</v>
      </c>
      <c r="AJ13" s="18" t="s">
        <v>218</v>
      </c>
      <c r="AK13" s="15">
        <v>12</v>
      </c>
      <c r="AL13" s="111">
        <v>13</v>
      </c>
      <c r="AM13" s="111">
        <v>14</v>
      </c>
      <c r="AN13" s="111">
        <v>15</v>
      </c>
      <c r="AO13" s="111">
        <v>16</v>
      </c>
    </row>
    <row r="14" spans="1:41" s="31" customFormat="1" ht="49.5" customHeight="1" x14ac:dyDescent="0.25">
      <c r="A14" s="19">
        <v>0</v>
      </c>
      <c r="B14" s="20" t="s">
        <v>15</v>
      </c>
      <c r="C14" s="21" t="s">
        <v>16</v>
      </c>
      <c r="D14" s="22">
        <v>2017</v>
      </c>
      <c r="E14" s="146">
        <v>2021</v>
      </c>
      <c r="F14" s="147"/>
      <c r="G14" s="23">
        <f t="shared" ref="G14:AC14" si="0">G15+G16+G17+G18+G19+G20</f>
        <v>3.9993495542000002</v>
      </c>
      <c r="H14" s="23">
        <f t="shared" si="0"/>
        <v>42.671340150000006</v>
      </c>
      <c r="I14" s="24" t="s">
        <v>18</v>
      </c>
      <c r="J14" s="23">
        <f t="shared" si="0"/>
        <v>43.356177439999996</v>
      </c>
      <c r="K14" s="25">
        <f t="shared" si="0"/>
        <v>32.559821810000003</v>
      </c>
      <c r="L14" s="23">
        <f t="shared" si="0"/>
        <v>8.8282116299999984</v>
      </c>
      <c r="M14" s="28">
        <f t="shared" si="0"/>
        <v>0</v>
      </c>
      <c r="N14" s="28">
        <f t="shared" si="0"/>
        <v>0</v>
      </c>
      <c r="O14" s="23">
        <f t="shared" si="0"/>
        <v>8.7164019599999989</v>
      </c>
      <c r="P14" s="23">
        <f t="shared" si="0"/>
        <v>0.11180967</v>
      </c>
      <c r="Q14" s="26">
        <f t="shared" si="0"/>
        <v>7.5385498100000001</v>
      </c>
      <c r="R14" s="27">
        <f t="shared" si="0"/>
        <v>0</v>
      </c>
      <c r="S14" s="27">
        <f t="shared" si="0"/>
        <v>0</v>
      </c>
      <c r="T14" s="26">
        <f t="shared" si="0"/>
        <v>7.4900981500000006</v>
      </c>
      <c r="U14" s="26">
        <f t="shared" si="0"/>
        <v>4.8451660000000001E-2</v>
      </c>
      <c r="V14" s="23">
        <f t="shared" si="0"/>
        <v>6.54</v>
      </c>
      <c r="W14" s="28">
        <f t="shared" si="0"/>
        <v>0</v>
      </c>
      <c r="X14" s="28">
        <f t="shared" si="0"/>
        <v>0</v>
      </c>
      <c r="Y14" s="23">
        <f t="shared" si="0"/>
        <v>6.54</v>
      </c>
      <c r="Z14" s="28">
        <f t="shared" si="0"/>
        <v>0</v>
      </c>
      <c r="AA14" s="29">
        <f t="shared" si="0"/>
        <v>10.1972</v>
      </c>
      <c r="AB14" s="30">
        <f t="shared" si="0"/>
        <v>0</v>
      </c>
      <c r="AC14" s="30">
        <f t="shared" si="0"/>
        <v>0</v>
      </c>
      <c r="AD14" s="29">
        <f t="shared" ref="AD14:AJ14" si="1">AD15+AD16+AD17+AD18+AD19+AD20</f>
        <v>10.1972</v>
      </c>
      <c r="AE14" s="30">
        <f t="shared" si="1"/>
        <v>0</v>
      </c>
      <c r="AF14" s="29">
        <f t="shared" si="1"/>
        <v>10.252216000000001</v>
      </c>
      <c r="AG14" s="30">
        <f t="shared" si="1"/>
        <v>0</v>
      </c>
      <c r="AH14" s="30">
        <f t="shared" si="1"/>
        <v>0</v>
      </c>
      <c r="AI14" s="29">
        <f t="shared" si="1"/>
        <v>10.252216000000001</v>
      </c>
      <c r="AJ14" s="30">
        <f t="shared" si="1"/>
        <v>0</v>
      </c>
      <c r="AK14" s="23">
        <f t="shared" ref="AK14:AO14" si="2">L14+Q14+V14+AA14+AF14</f>
        <v>43.356177439999996</v>
      </c>
      <c r="AL14" s="28">
        <f t="shared" si="2"/>
        <v>0</v>
      </c>
      <c r="AM14" s="28">
        <f t="shared" si="2"/>
        <v>0</v>
      </c>
      <c r="AN14" s="23">
        <f t="shared" si="2"/>
        <v>43.195916109999999</v>
      </c>
      <c r="AO14" s="23">
        <f t="shared" si="2"/>
        <v>0.16026133000000001</v>
      </c>
    </row>
    <row r="15" spans="1:41" s="31" customFormat="1" x14ac:dyDescent="0.25">
      <c r="A15" s="32" t="s">
        <v>19</v>
      </c>
      <c r="B15" s="33" t="s">
        <v>20</v>
      </c>
      <c r="C15" s="21" t="s">
        <v>16</v>
      </c>
      <c r="D15" s="22">
        <v>2017</v>
      </c>
      <c r="E15" s="146">
        <v>2021</v>
      </c>
      <c r="F15" s="147"/>
      <c r="G15" s="23">
        <f t="shared" ref="G15:AC15" si="3">G22</f>
        <v>1.8789036212000001</v>
      </c>
      <c r="H15" s="23">
        <f t="shared" si="3"/>
        <v>18.16181615</v>
      </c>
      <c r="I15" s="24" t="s">
        <v>18</v>
      </c>
      <c r="J15" s="23">
        <f t="shared" si="3"/>
        <v>21.052861440000001</v>
      </c>
      <c r="K15" s="25">
        <f t="shared" si="3"/>
        <v>13.21054981</v>
      </c>
      <c r="L15" s="23">
        <f t="shared" si="3"/>
        <v>7.8423116299999993</v>
      </c>
      <c r="M15" s="28">
        <f t="shared" si="3"/>
        <v>0</v>
      </c>
      <c r="N15" s="28">
        <f t="shared" si="3"/>
        <v>0</v>
      </c>
      <c r="O15" s="23">
        <f t="shared" si="3"/>
        <v>7.7305019599999998</v>
      </c>
      <c r="P15" s="23">
        <f t="shared" si="3"/>
        <v>0.11180967</v>
      </c>
      <c r="Q15" s="26">
        <f t="shared" si="3"/>
        <v>5.6425498100000002</v>
      </c>
      <c r="R15" s="27">
        <f t="shared" si="3"/>
        <v>0</v>
      </c>
      <c r="S15" s="27">
        <f t="shared" si="3"/>
        <v>0</v>
      </c>
      <c r="T15" s="26">
        <f t="shared" si="3"/>
        <v>5.5940981500000007</v>
      </c>
      <c r="U15" s="26">
        <f t="shared" si="3"/>
        <v>4.8451660000000001E-2</v>
      </c>
      <c r="V15" s="23">
        <f t="shared" si="3"/>
        <v>5.09</v>
      </c>
      <c r="W15" s="28">
        <f t="shared" si="3"/>
        <v>0</v>
      </c>
      <c r="X15" s="28">
        <f t="shared" si="3"/>
        <v>0</v>
      </c>
      <c r="Y15" s="23">
        <f t="shared" si="3"/>
        <v>5.09</v>
      </c>
      <c r="Z15" s="28">
        <f t="shared" si="3"/>
        <v>0</v>
      </c>
      <c r="AA15" s="29">
        <f t="shared" si="3"/>
        <v>2.4780000000000002</v>
      </c>
      <c r="AB15" s="30">
        <f t="shared" si="3"/>
        <v>0</v>
      </c>
      <c r="AC15" s="30">
        <f t="shared" si="3"/>
        <v>0</v>
      </c>
      <c r="AD15" s="29">
        <f t="shared" ref="AD15:AJ15" si="4">AD22</f>
        <v>2.4780000000000002</v>
      </c>
      <c r="AE15" s="30">
        <f t="shared" si="4"/>
        <v>0</v>
      </c>
      <c r="AF15" s="30">
        <f t="shared" si="4"/>
        <v>0</v>
      </c>
      <c r="AG15" s="30">
        <f t="shared" si="4"/>
        <v>0</v>
      </c>
      <c r="AH15" s="30">
        <f t="shared" si="4"/>
        <v>0</v>
      </c>
      <c r="AI15" s="30">
        <f t="shared" si="4"/>
        <v>0</v>
      </c>
      <c r="AJ15" s="30">
        <f t="shared" si="4"/>
        <v>0</v>
      </c>
      <c r="AK15" s="23">
        <f t="shared" ref="AK15:AK20" si="5">L15+Q15+V15+AA15+AF15</f>
        <v>21.052861440000001</v>
      </c>
      <c r="AL15" s="28">
        <f t="shared" ref="AL15:AL20" si="6">M15+R15+W15+AB15+AG15</f>
        <v>0</v>
      </c>
      <c r="AM15" s="28">
        <f t="shared" ref="AM15:AM20" si="7">N15+S15+X15+AC15+AH15</f>
        <v>0</v>
      </c>
      <c r="AN15" s="23">
        <f t="shared" ref="AN15:AN20" si="8">O15+T15+Y15+AD15+AI15</f>
        <v>20.892600110000004</v>
      </c>
      <c r="AO15" s="23">
        <f t="shared" ref="AO15:AO20" si="9">P15+U15+Z15+AE15+AJ15</f>
        <v>0.16026133000000001</v>
      </c>
    </row>
    <row r="16" spans="1:41" s="35" customFormat="1" ht="31.5" x14ac:dyDescent="0.25">
      <c r="A16" s="32" t="s">
        <v>21</v>
      </c>
      <c r="B16" s="33" t="s">
        <v>22</v>
      </c>
      <c r="C16" s="21" t="s">
        <v>16</v>
      </c>
      <c r="D16" s="22">
        <v>2017</v>
      </c>
      <c r="E16" s="146">
        <v>2021</v>
      </c>
      <c r="F16" s="147"/>
      <c r="G16" s="23">
        <f t="shared" ref="G16:AC16" si="10">G64</f>
        <v>2.1204459330000001</v>
      </c>
      <c r="H16" s="23">
        <f t="shared" si="10"/>
        <v>13.919523999999999</v>
      </c>
      <c r="I16" s="24" t="s">
        <v>18</v>
      </c>
      <c r="J16" s="23">
        <f t="shared" si="10"/>
        <v>11.713315999999999</v>
      </c>
      <c r="K16" s="25">
        <f t="shared" si="10"/>
        <v>8.7592719999999993</v>
      </c>
      <c r="L16" s="23">
        <f t="shared" si="10"/>
        <v>0.9859</v>
      </c>
      <c r="M16" s="28">
        <f t="shared" si="10"/>
        <v>0</v>
      </c>
      <c r="N16" s="28">
        <f t="shared" si="10"/>
        <v>0</v>
      </c>
      <c r="O16" s="23">
        <f t="shared" si="10"/>
        <v>0.9859</v>
      </c>
      <c r="P16" s="28">
        <f t="shared" si="10"/>
        <v>0</v>
      </c>
      <c r="Q16" s="26">
        <f t="shared" si="10"/>
        <v>1.8959999999999999</v>
      </c>
      <c r="R16" s="27">
        <f t="shared" si="10"/>
        <v>0</v>
      </c>
      <c r="S16" s="27">
        <f t="shared" si="10"/>
        <v>0</v>
      </c>
      <c r="T16" s="26">
        <f t="shared" si="10"/>
        <v>1.8959999999999999</v>
      </c>
      <c r="U16" s="27">
        <f t="shared" si="10"/>
        <v>0</v>
      </c>
      <c r="V16" s="23">
        <f t="shared" si="10"/>
        <v>1.45</v>
      </c>
      <c r="W16" s="28">
        <f t="shared" si="10"/>
        <v>0</v>
      </c>
      <c r="X16" s="28">
        <f t="shared" si="10"/>
        <v>0</v>
      </c>
      <c r="Y16" s="23">
        <f t="shared" si="10"/>
        <v>1.45</v>
      </c>
      <c r="Z16" s="28">
        <f t="shared" si="10"/>
        <v>0</v>
      </c>
      <c r="AA16" s="29">
        <f t="shared" si="10"/>
        <v>1.5691999999999999</v>
      </c>
      <c r="AB16" s="30">
        <f t="shared" si="10"/>
        <v>0</v>
      </c>
      <c r="AC16" s="30">
        <f t="shared" si="10"/>
        <v>0</v>
      </c>
      <c r="AD16" s="29">
        <f t="shared" ref="AD16:AJ16" si="11">AD64</f>
        <v>1.5691999999999999</v>
      </c>
      <c r="AE16" s="30">
        <f t="shared" si="11"/>
        <v>0</v>
      </c>
      <c r="AF16" s="29">
        <f t="shared" si="11"/>
        <v>5.8122159999999994</v>
      </c>
      <c r="AG16" s="30">
        <f t="shared" si="11"/>
        <v>0</v>
      </c>
      <c r="AH16" s="30">
        <f t="shared" si="11"/>
        <v>0</v>
      </c>
      <c r="AI16" s="29">
        <f t="shared" si="11"/>
        <v>5.8122159999999994</v>
      </c>
      <c r="AJ16" s="30">
        <f t="shared" si="11"/>
        <v>0</v>
      </c>
      <c r="AK16" s="23">
        <f t="shared" si="5"/>
        <v>11.713315999999999</v>
      </c>
      <c r="AL16" s="28">
        <f t="shared" si="6"/>
        <v>0</v>
      </c>
      <c r="AM16" s="28">
        <f t="shared" si="7"/>
        <v>0</v>
      </c>
      <c r="AN16" s="23">
        <f t="shared" si="8"/>
        <v>11.713315999999999</v>
      </c>
      <c r="AO16" s="28">
        <f t="shared" si="9"/>
        <v>0</v>
      </c>
    </row>
    <row r="17" spans="1:44" s="35" customFormat="1" ht="47.25" x14ac:dyDescent="0.25">
      <c r="A17" s="32" t="s">
        <v>23</v>
      </c>
      <c r="B17" s="33" t="s">
        <v>24</v>
      </c>
      <c r="C17" s="21" t="s">
        <v>16</v>
      </c>
      <c r="D17" s="22">
        <v>2017</v>
      </c>
      <c r="E17" s="146">
        <v>2021</v>
      </c>
      <c r="F17" s="147"/>
      <c r="G17" s="28">
        <f t="shared" ref="G17:AC17" si="12">G97</f>
        <v>0</v>
      </c>
      <c r="H17" s="28">
        <f t="shared" si="12"/>
        <v>0</v>
      </c>
      <c r="I17" s="24" t="s">
        <v>18</v>
      </c>
      <c r="J17" s="28">
        <f t="shared" si="12"/>
        <v>0</v>
      </c>
      <c r="K17" s="34">
        <f t="shared" si="12"/>
        <v>0</v>
      </c>
      <c r="L17" s="28">
        <f t="shared" si="12"/>
        <v>0</v>
      </c>
      <c r="M17" s="28">
        <f t="shared" si="12"/>
        <v>0</v>
      </c>
      <c r="N17" s="28">
        <f t="shared" si="12"/>
        <v>0</v>
      </c>
      <c r="O17" s="28">
        <f t="shared" si="12"/>
        <v>0</v>
      </c>
      <c r="P17" s="28">
        <f t="shared" si="12"/>
        <v>0</v>
      </c>
      <c r="Q17" s="27">
        <f t="shared" si="12"/>
        <v>0</v>
      </c>
      <c r="R17" s="27">
        <f t="shared" si="12"/>
        <v>0</v>
      </c>
      <c r="S17" s="27">
        <f t="shared" si="12"/>
        <v>0</v>
      </c>
      <c r="T17" s="27">
        <f t="shared" si="12"/>
        <v>0</v>
      </c>
      <c r="U17" s="27">
        <f t="shared" si="12"/>
        <v>0</v>
      </c>
      <c r="V17" s="28">
        <f t="shared" si="12"/>
        <v>0</v>
      </c>
      <c r="W17" s="28">
        <f t="shared" si="12"/>
        <v>0</v>
      </c>
      <c r="X17" s="28">
        <f t="shared" si="12"/>
        <v>0</v>
      </c>
      <c r="Y17" s="28">
        <f t="shared" si="12"/>
        <v>0</v>
      </c>
      <c r="Z17" s="28">
        <f t="shared" si="12"/>
        <v>0</v>
      </c>
      <c r="AA17" s="30">
        <f t="shared" si="12"/>
        <v>0</v>
      </c>
      <c r="AB17" s="30">
        <f t="shared" si="12"/>
        <v>0</v>
      </c>
      <c r="AC17" s="30">
        <f t="shared" si="12"/>
        <v>0</v>
      </c>
      <c r="AD17" s="30">
        <f t="shared" ref="AD17:AJ17" si="13">AD97</f>
        <v>0</v>
      </c>
      <c r="AE17" s="30">
        <f t="shared" si="13"/>
        <v>0</v>
      </c>
      <c r="AF17" s="30">
        <f t="shared" si="13"/>
        <v>0</v>
      </c>
      <c r="AG17" s="30">
        <f t="shared" si="13"/>
        <v>0</v>
      </c>
      <c r="AH17" s="30">
        <f t="shared" si="13"/>
        <v>0</v>
      </c>
      <c r="AI17" s="30">
        <f t="shared" si="13"/>
        <v>0</v>
      </c>
      <c r="AJ17" s="30">
        <f t="shared" si="13"/>
        <v>0</v>
      </c>
      <c r="AK17" s="28">
        <f t="shared" si="5"/>
        <v>0</v>
      </c>
      <c r="AL17" s="28">
        <f t="shared" si="6"/>
        <v>0</v>
      </c>
      <c r="AM17" s="28">
        <f t="shared" si="7"/>
        <v>0</v>
      </c>
      <c r="AN17" s="28">
        <f t="shared" si="8"/>
        <v>0</v>
      </c>
      <c r="AO17" s="28">
        <f t="shared" si="9"/>
        <v>0</v>
      </c>
    </row>
    <row r="18" spans="1:44" s="35" customFormat="1" ht="31.5" x14ac:dyDescent="0.25">
      <c r="A18" s="32" t="s">
        <v>25</v>
      </c>
      <c r="B18" s="33" t="s">
        <v>26</v>
      </c>
      <c r="C18" s="21" t="s">
        <v>16</v>
      </c>
      <c r="D18" s="22">
        <v>2017</v>
      </c>
      <c r="E18" s="146">
        <v>2021</v>
      </c>
      <c r="F18" s="147"/>
      <c r="G18" s="28">
        <f t="shared" ref="G18:AC20" si="14">G100</f>
        <v>0</v>
      </c>
      <c r="H18" s="28">
        <f t="shared" si="14"/>
        <v>0</v>
      </c>
      <c r="I18" s="24" t="s">
        <v>18</v>
      </c>
      <c r="J18" s="28">
        <f t="shared" si="14"/>
        <v>0</v>
      </c>
      <c r="K18" s="34">
        <f t="shared" si="14"/>
        <v>0</v>
      </c>
      <c r="L18" s="28">
        <f t="shared" si="14"/>
        <v>0</v>
      </c>
      <c r="M18" s="28">
        <f t="shared" si="14"/>
        <v>0</v>
      </c>
      <c r="N18" s="28">
        <f t="shared" si="14"/>
        <v>0</v>
      </c>
      <c r="O18" s="28">
        <f t="shared" si="14"/>
        <v>0</v>
      </c>
      <c r="P18" s="28">
        <f t="shared" si="14"/>
        <v>0</v>
      </c>
      <c r="Q18" s="27">
        <f t="shared" si="14"/>
        <v>0</v>
      </c>
      <c r="R18" s="27">
        <f t="shared" si="14"/>
        <v>0</v>
      </c>
      <c r="S18" s="27">
        <f t="shared" si="14"/>
        <v>0</v>
      </c>
      <c r="T18" s="27">
        <f t="shared" si="14"/>
        <v>0</v>
      </c>
      <c r="U18" s="27">
        <f t="shared" si="14"/>
        <v>0</v>
      </c>
      <c r="V18" s="28">
        <f t="shared" si="14"/>
        <v>0</v>
      </c>
      <c r="W18" s="28">
        <f t="shared" si="14"/>
        <v>0</v>
      </c>
      <c r="X18" s="28">
        <f t="shared" si="14"/>
        <v>0</v>
      </c>
      <c r="Y18" s="28">
        <f t="shared" si="14"/>
        <v>0</v>
      </c>
      <c r="Z18" s="28">
        <f t="shared" si="14"/>
        <v>0</v>
      </c>
      <c r="AA18" s="30">
        <f t="shared" si="14"/>
        <v>0</v>
      </c>
      <c r="AB18" s="30">
        <f t="shared" si="14"/>
        <v>0</v>
      </c>
      <c r="AC18" s="30">
        <f t="shared" si="14"/>
        <v>0</v>
      </c>
      <c r="AD18" s="30">
        <f t="shared" ref="AD18:AJ20" si="15">AD100</f>
        <v>0</v>
      </c>
      <c r="AE18" s="30">
        <f t="shared" si="15"/>
        <v>0</v>
      </c>
      <c r="AF18" s="30">
        <f t="shared" si="15"/>
        <v>0</v>
      </c>
      <c r="AG18" s="30">
        <f t="shared" si="15"/>
        <v>0</v>
      </c>
      <c r="AH18" s="30">
        <f t="shared" si="15"/>
        <v>0</v>
      </c>
      <c r="AI18" s="30">
        <f t="shared" si="15"/>
        <v>0</v>
      </c>
      <c r="AJ18" s="30">
        <f t="shared" si="15"/>
        <v>0</v>
      </c>
      <c r="AK18" s="28">
        <f t="shared" si="5"/>
        <v>0</v>
      </c>
      <c r="AL18" s="28">
        <f t="shared" si="6"/>
        <v>0</v>
      </c>
      <c r="AM18" s="28">
        <f t="shared" si="7"/>
        <v>0</v>
      </c>
      <c r="AN18" s="28">
        <f t="shared" si="8"/>
        <v>0</v>
      </c>
      <c r="AO18" s="28">
        <f t="shared" si="9"/>
        <v>0</v>
      </c>
    </row>
    <row r="19" spans="1:44" s="31" customFormat="1" ht="31.5" x14ac:dyDescent="0.25">
      <c r="A19" s="32" t="s">
        <v>27</v>
      </c>
      <c r="B19" s="33" t="s">
        <v>28</v>
      </c>
      <c r="C19" s="21" t="s">
        <v>16</v>
      </c>
      <c r="D19" s="22">
        <v>2017</v>
      </c>
      <c r="E19" s="146">
        <v>2021</v>
      </c>
      <c r="F19" s="147"/>
      <c r="G19" s="28">
        <f t="shared" si="14"/>
        <v>0</v>
      </c>
      <c r="H19" s="28">
        <f t="shared" si="14"/>
        <v>0</v>
      </c>
      <c r="I19" s="24" t="s">
        <v>18</v>
      </c>
      <c r="J19" s="28">
        <f t="shared" si="14"/>
        <v>0</v>
      </c>
      <c r="K19" s="34">
        <f t="shared" si="14"/>
        <v>0</v>
      </c>
      <c r="L19" s="28">
        <f t="shared" si="14"/>
        <v>0</v>
      </c>
      <c r="M19" s="28">
        <f t="shared" si="14"/>
        <v>0</v>
      </c>
      <c r="N19" s="28">
        <f t="shared" si="14"/>
        <v>0</v>
      </c>
      <c r="O19" s="28">
        <f t="shared" si="14"/>
        <v>0</v>
      </c>
      <c r="P19" s="28">
        <f t="shared" si="14"/>
        <v>0</v>
      </c>
      <c r="Q19" s="27">
        <f t="shared" si="14"/>
        <v>0</v>
      </c>
      <c r="R19" s="27">
        <f t="shared" si="14"/>
        <v>0</v>
      </c>
      <c r="S19" s="27">
        <f t="shared" si="14"/>
        <v>0</v>
      </c>
      <c r="T19" s="27">
        <f t="shared" si="14"/>
        <v>0</v>
      </c>
      <c r="U19" s="27">
        <f t="shared" si="14"/>
        <v>0</v>
      </c>
      <c r="V19" s="28">
        <f t="shared" si="14"/>
        <v>0</v>
      </c>
      <c r="W19" s="28">
        <f t="shared" si="14"/>
        <v>0</v>
      </c>
      <c r="X19" s="28">
        <f t="shared" si="14"/>
        <v>0</v>
      </c>
      <c r="Y19" s="28">
        <f t="shared" si="14"/>
        <v>0</v>
      </c>
      <c r="Z19" s="28">
        <f t="shared" si="14"/>
        <v>0</v>
      </c>
      <c r="AA19" s="30">
        <f t="shared" si="14"/>
        <v>0</v>
      </c>
      <c r="AB19" s="30">
        <f t="shared" si="14"/>
        <v>0</v>
      </c>
      <c r="AC19" s="30">
        <f t="shared" si="14"/>
        <v>0</v>
      </c>
      <c r="AD19" s="30">
        <f t="shared" si="15"/>
        <v>0</v>
      </c>
      <c r="AE19" s="30">
        <f t="shared" si="15"/>
        <v>0</v>
      </c>
      <c r="AF19" s="30">
        <f t="shared" si="15"/>
        <v>0</v>
      </c>
      <c r="AG19" s="30">
        <f t="shared" si="15"/>
        <v>0</v>
      </c>
      <c r="AH19" s="30">
        <f t="shared" si="15"/>
        <v>0</v>
      </c>
      <c r="AI19" s="30">
        <f t="shared" si="15"/>
        <v>0</v>
      </c>
      <c r="AJ19" s="30">
        <f t="shared" si="15"/>
        <v>0</v>
      </c>
      <c r="AK19" s="28">
        <f t="shared" si="5"/>
        <v>0</v>
      </c>
      <c r="AL19" s="28">
        <f t="shared" si="6"/>
        <v>0</v>
      </c>
      <c r="AM19" s="28">
        <f t="shared" si="7"/>
        <v>0</v>
      </c>
      <c r="AN19" s="28">
        <f t="shared" si="8"/>
        <v>0</v>
      </c>
      <c r="AO19" s="28">
        <f t="shared" si="9"/>
        <v>0</v>
      </c>
    </row>
    <row r="20" spans="1:44" s="36" customFormat="1" x14ac:dyDescent="0.25">
      <c r="A20" s="32" t="s">
        <v>29</v>
      </c>
      <c r="B20" s="20" t="s">
        <v>30</v>
      </c>
      <c r="C20" s="21" t="s">
        <v>16</v>
      </c>
      <c r="D20" s="22">
        <v>2017</v>
      </c>
      <c r="E20" s="146">
        <v>2021</v>
      </c>
      <c r="F20" s="147"/>
      <c r="G20" s="28">
        <f t="shared" si="14"/>
        <v>0</v>
      </c>
      <c r="H20" s="23">
        <f t="shared" si="14"/>
        <v>10.59</v>
      </c>
      <c r="I20" s="24" t="s">
        <v>18</v>
      </c>
      <c r="J20" s="23">
        <f>J102</f>
        <v>10.59</v>
      </c>
      <c r="K20" s="25">
        <f t="shared" si="14"/>
        <v>10.59</v>
      </c>
      <c r="L20" s="28">
        <f t="shared" si="14"/>
        <v>0</v>
      </c>
      <c r="M20" s="28">
        <f t="shared" si="14"/>
        <v>0</v>
      </c>
      <c r="N20" s="28">
        <f t="shared" si="14"/>
        <v>0</v>
      </c>
      <c r="O20" s="28">
        <f t="shared" si="14"/>
        <v>0</v>
      </c>
      <c r="P20" s="28">
        <f t="shared" si="14"/>
        <v>0</v>
      </c>
      <c r="Q20" s="27">
        <f t="shared" si="14"/>
        <v>0</v>
      </c>
      <c r="R20" s="27">
        <f t="shared" si="14"/>
        <v>0</v>
      </c>
      <c r="S20" s="27">
        <f t="shared" si="14"/>
        <v>0</v>
      </c>
      <c r="T20" s="27">
        <f t="shared" si="14"/>
        <v>0</v>
      </c>
      <c r="U20" s="27">
        <f t="shared" si="14"/>
        <v>0</v>
      </c>
      <c r="V20" s="28">
        <f t="shared" si="14"/>
        <v>0</v>
      </c>
      <c r="W20" s="28">
        <f t="shared" si="14"/>
        <v>0</v>
      </c>
      <c r="X20" s="28">
        <f t="shared" si="14"/>
        <v>0</v>
      </c>
      <c r="Y20" s="28">
        <f t="shared" si="14"/>
        <v>0</v>
      </c>
      <c r="Z20" s="28">
        <f t="shared" si="14"/>
        <v>0</v>
      </c>
      <c r="AA20" s="29">
        <f t="shared" si="14"/>
        <v>6.15</v>
      </c>
      <c r="AB20" s="30">
        <f t="shared" si="14"/>
        <v>0</v>
      </c>
      <c r="AC20" s="30">
        <f t="shared" si="14"/>
        <v>0</v>
      </c>
      <c r="AD20" s="29">
        <f t="shared" si="15"/>
        <v>6.15</v>
      </c>
      <c r="AE20" s="30">
        <f t="shared" si="15"/>
        <v>0</v>
      </c>
      <c r="AF20" s="29">
        <f t="shared" si="15"/>
        <v>4.4400000000000004</v>
      </c>
      <c r="AG20" s="30">
        <f t="shared" si="15"/>
        <v>0</v>
      </c>
      <c r="AH20" s="30">
        <f t="shared" si="15"/>
        <v>0</v>
      </c>
      <c r="AI20" s="29">
        <f t="shared" si="15"/>
        <v>4.4400000000000004</v>
      </c>
      <c r="AJ20" s="30">
        <f t="shared" si="15"/>
        <v>0</v>
      </c>
      <c r="AK20" s="23">
        <f t="shared" si="5"/>
        <v>10.59</v>
      </c>
      <c r="AL20" s="28">
        <f t="shared" si="6"/>
        <v>0</v>
      </c>
      <c r="AM20" s="28">
        <f t="shared" si="7"/>
        <v>0</v>
      </c>
      <c r="AN20" s="23">
        <f t="shared" si="8"/>
        <v>10.59</v>
      </c>
      <c r="AO20" s="28">
        <f t="shared" si="9"/>
        <v>0</v>
      </c>
    </row>
    <row r="21" spans="1:44" s="5" customFormat="1" ht="39" customHeight="1" x14ac:dyDescent="0.25">
      <c r="A21" s="37" t="s">
        <v>31</v>
      </c>
      <c r="B21" s="38" t="s">
        <v>32</v>
      </c>
      <c r="C21" s="39"/>
      <c r="D21" s="40"/>
      <c r="E21" s="136"/>
      <c r="F21" s="137"/>
      <c r="G21" s="42"/>
      <c r="H21" s="41"/>
      <c r="I21" s="43"/>
      <c r="J21" s="45"/>
      <c r="K21" s="44"/>
      <c r="L21" s="45"/>
      <c r="M21" s="45"/>
      <c r="N21" s="45"/>
      <c r="O21" s="45"/>
      <c r="P21" s="45"/>
      <c r="Q21" s="47"/>
      <c r="R21" s="47"/>
      <c r="S21" s="47"/>
      <c r="T21" s="47"/>
      <c r="U21" s="47"/>
      <c r="V21" s="46"/>
      <c r="W21" s="46"/>
      <c r="X21" s="46"/>
      <c r="Y21" s="46"/>
      <c r="Z21" s="46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9"/>
      <c r="AL21" s="41"/>
      <c r="AM21" s="41"/>
      <c r="AN21" s="49"/>
      <c r="AO21" s="41"/>
    </row>
    <row r="22" spans="1:44" s="36" customFormat="1" x14ac:dyDescent="0.25">
      <c r="A22" s="50" t="s">
        <v>33</v>
      </c>
      <c r="B22" s="51" t="s">
        <v>34</v>
      </c>
      <c r="C22" s="52" t="s">
        <v>16</v>
      </c>
      <c r="D22" s="53" t="s">
        <v>17</v>
      </c>
      <c r="E22" s="138" t="s">
        <v>17</v>
      </c>
      <c r="F22" s="139"/>
      <c r="G22" s="23">
        <f>G23+G41+G45+G54</f>
        <v>1.8789036212000001</v>
      </c>
      <c r="H22" s="23">
        <f>H23+H41+H45+H54</f>
        <v>18.16181615</v>
      </c>
      <c r="I22" s="54" t="s">
        <v>18</v>
      </c>
      <c r="J22" s="26">
        <f t="shared" ref="J22:AE22" si="16">J23+J41+J45+J54</f>
        <v>21.052861440000001</v>
      </c>
      <c r="K22" s="25">
        <f t="shared" si="16"/>
        <v>13.21054981</v>
      </c>
      <c r="L22" s="26">
        <f t="shared" si="16"/>
        <v>7.8423116299999993</v>
      </c>
      <c r="M22" s="56">
        <f t="shared" si="16"/>
        <v>0</v>
      </c>
      <c r="N22" s="56">
        <f t="shared" si="16"/>
        <v>0</v>
      </c>
      <c r="O22" s="26">
        <f t="shared" si="16"/>
        <v>7.7305019599999998</v>
      </c>
      <c r="P22" s="26">
        <f t="shared" si="16"/>
        <v>0.11180967</v>
      </c>
      <c r="Q22" s="23">
        <f t="shared" si="16"/>
        <v>5.6425498100000002</v>
      </c>
      <c r="R22" s="55">
        <f t="shared" si="16"/>
        <v>0</v>
      </c>
      <c r="S22" s="55">
        <f t="shared" si="16"/>
        <v>0</v>
      </c>
      <c r="T22" s="23">
        <f t="shared" si="16"/>
        <v>5.5940981500000007</v>
      </c>
      <c r="U22" s="23">
        <f t="shared" si="16"/>
        <v>4.8451660000000001E-2</v>
      </c>
      <c r="V22" s="25">
        <f t="shared" si="16"/>
        <v>5.09</v>
      </c>
      <c r="W22" s="57">
        <f t="shared" si="16"/>
        <v>0</v>
      </c>
      <c r="X22" s="57">
        <f t="shared" si="16"/>
        <v>0</v>
      </c>
      <c r="Y22" s="25">
        <f t="shared" si="16"/>
        <v>5.09</v>
      </c>
      <c r="Z22" s="57">
        <f t="shared" si="16"/>
        <v>0</v>
      </c>
      <c r="AA22" s="29">
        <f t="shared" si="16"/>
        <v>2.4780000000000002</v>
      </c>
      <c r="AB22" s="58">
        <f t="shared" si="16"/>
        <v>0</v>
      </c>
      <c r="AC22" s="58">
        <f t="shared" si="16"/>
        <v>0</v>
      </c>
      <c r="AD22" s="29">
        <f t="shared" si="16"/>
        <v>2.4780000000000002</v>
      </c>
      <c r="AE22" s="58">
        <f t="shared" si="16"/>
        <v>0</v>
      </c>
      <c r="AF22" s="58">
        <f t="shared" ref="AF22:AJ22" si="17">AF23+AF41+AF45+AF54</f>
        <v>0</v>
      </c>
      <c r="AG22" s="58">
        <f t="shared" si="17"/>
        <v>0</v>
      </c>
      <c r="AH22" s="58">
        <f t="shared" si="17"/>
        <v>0</v>
      </c>
      <c r="AI22" s="58">
        <f t="shared" si="17"/>
        <v>0</v>
      </c>
      <c r="AJ22" s="58">
        <f t="shared" si="17"/>
        <v>0</v>
      </c>
      <c r="AK22" s="23">
        <f>L22+Q22+V22+AA22+AF22</f>
        <v>21.052861440000001</v>
      </c>
      <c r="AL22" s="55">
        <f>AL23+AL41+AL45+AL54</f>
        <v>0</v>
      </c>
      <c r="AM22" s="55">
        <f>AM23+AM41+AM45+AM54</f>
        <v>0</v>
      </c>
      <c r="AN22" s="23">
        <f>O22+T22+Y22+AD22+AI22</f>
        <v>20.892600110000004</v>
      </c>
      <c r="AO22" s="23">
        <f>AO23+AO41+AO45+AO54</f>
        <v>0.16026133000000001</v>
      </c>
    </row>
    <row r="23" spans="1:44" s="5" customFormat="1" ht="31.5" x14ac:dyDescent="0.25">
      <c r="A23" s="50" t="s">
        <v>35</v>
      </c>
      <c r="B23" s="51" t="s">
        <v>36</v>
      </c>
      <c r="C23" s="52" t="s">
        <v>16</v>
      </c>
      <c r="D23" s="53" t="s">
        <v>17</v>
      </c>
      <c r="E23" s="138" t="s">
        <v>17</v>
      </c>
      <c r="F23" s="139"/>
      <c r="G23" s="29">
        <f>G24+G34</f>
        <v>0.50809356999999999</v>
      </c>
      <c r="H23" s="29">
        <f>H24+H34+H37</f>
        <v>10.49909815</v>
      </c>
      <c r="I23" s="54" t="s">
        <v>18</v>
      </c>
      <c r="J23" s="29">
        <f t="shared" ref="J23:AI23" si="18">J24+J34+J37</f>
        <v>11.26818638</v>
      </c>
      <c r="K23" s="29">
        <f t="shared" si="18"/>
        <v>10.00154981</v>
      </c>
      <c r="L23" s="29">
        <f t="shared" si="18"/>
        <v>1.26663657</v>
      </c>
      <c r="M23" s="58">
        <f t="shared" si="18"/>
        <v>0</v>
      </c>
      <c r="N23" s="58">
        <f t="shared" si="18"/>
        <v>0</v>
      </c>
      <c r="O23" s="29">
        <f t="shared" si="18"/>
        <v>1.1548269</v>
      </c>
      <c r="P23" s="29">
        <f t="shared" si="18"/>
        <v>0.11180967</v>
      </c>
      <c r="Q23" s="29">
        <f t="shared" si="18"/>
        <v>2.4335498100000001</v>
      </c>
      <c r="R23" s="58">
        <f t="shared" si="18"/>
        <v>0</v>
      </c>
      <c r="S23" s="58">
        <f t="shared" si="18"/>
        <v>0</v>
      </c>
      <c r="T23" s="29">
        <f t="shared" si="18"/>
        <v>2.3850981500000001</v>
      </c>
      <c r="U23" s="29">
        <f t="shared" si="18"/>
        <v>4.8451660000000001E-2</v>
      </c>
      <c r="V23" s="29">
        <f t="shared" si="18"/>
        <v>5.09</v>
      </c>
      <c r="W23" s="58">
        <f t="shared" si="18"/>
        <v>0</v>
      </c>
      <c r="X23" s="58">
        <f t="shared" si="18"/>
        <v>0</v>
      </c>
      <c r="Y23" s="29">
        <f t="shared" si="18"/>
        <v>5.09</v>
      </c>
      <c r="Z23" s="58">
        <f t="shared" si="18"/>
        <v>0</v>
      </c>
      <c r="AA23" s="29">
        <f t="shared" si="18"/>
        <v>2.4780000000000002</v>
      </c>
      <c r="AB23" s="58">
        <f t="shared" si="18"/>
        <v>0</v>
      </c>
      <c r="AC23" s="58">
        <f t="shared" si="18"/>
        <v>0</v>
      </c>
      <c r="AD23" s="29">
        <f t="shared" si="18"/>
        <v>2.4780000000000002</v>
      </c>
      <c r="AE23" s="58">
        <f t="shared" si="18"/>
        <v>0</v>
      </c>
      <c r="AF23" s="58">
        <f t="shared" si="18"/>
        <v>0</v>
      </c>
      <c r="AG23" s="58">
        <f t="shared" si="18"/>
        <v>0</v>
      </c>
      <c r="AH23" s="58">
        <f t="shared" si="18"/>
        <v>0</v>
      </c>
      <c r="AI23" s="58">
        <f t="shared" si="18"/>
        <v>0</v>
      </c>
      <c r="AJ23" s="58">
        <f t="shared" ref="AJ23:AO23" si="19">AJ24+AJ34+AJ37</f>
        <v>0</v>
      </c>
      <c r="AK23" s="29">
        <f t="shared" si="19"/>
        <v>11.26818638</v>
      </c>
      <c r="AL23" s="58">
        <f t="shared" si="19"/>
        <v>0</v>
      </c>
      <c r="AM23" s="58">
        <f t="shared" si="19"/>
        <v>0</v>
      </c>
      <c r="AN23" s="29">
        <f t="shared" si="19"/>
        <v>11.10792505</v>
      </c>
      <c r="AO23" s="29">
        <f t="shared" si="19"/>
        <v>0.16026133000000001</v>
      </c>
    </row>
    <row r="24" spans="1:44" s="5" customFormat="1" ht="47.25" x14ac:dyDescent="0.25">
      <c r="A24" s="32" t="s">
        <v>37</v>
      </c>
      <c r="B24" s="20" t="s">
        <v>38</v>
      </c>
      <c r="C24" s="21" t="s">
        <v>16</v>
      </c>
      <c r="D24" s="22" t="s">
        <v>17</v>
      </c>
      <c r="E24" s="146" t="s">
        <v>17</v>
      </c>
      <c r="F24" s="147"/>
      <c r="G24" s="25">
        <f t="shared" ref="G24:AE24" si="20">G25+G26+G27+G28+G29+G30+G31+G32+G33</f>
        <v>0.50809356999999999</v>
      </c>
      <c r="H24" s="25">
        <f t="shared" si="20"/>
        <v>5.4090981500000002</v>
      </c>
      <c r="I24" s="34"/>
      <c r="J24" s="25">
        <f t="shared" si="20"/>
        <v>5.4284409199999999</v>
      </c>
      <c r="K24" s="25">
        <f t="shared" si="20"/>
        <v>4.8796909199999998</v>
      </c>
      <c r="L24" s="25">
        <f t="shared" si="20"/>
        <v>0.54875000000000007</v>
      </c>
      <c r="M24" s="34">
        <f t="shared" si="20"/>
        <v>0</v>
      </c>
      <c r="N24" s="34">
        <f t="shared" si="20"/>
        <v>0</v>
      </c>
      <c r="O24" s="25">
        <f t="shared" si="20"/>
        <v>0.54600000000000004</v>
      </c>
      <c r="P24" s="25">
        <f t="shared" si="20"/>
        <v>2.7499999999999998E-3</v>
      </c>
      <c r="Q24" s="25">
        <f t="shared" si="20"/>
        <v>2.4016909200000001</v>
      </c>
      <c r="R24" s="34">
        <f t="shared" si="20"/>
        <v>0</v>
      </c>
      <c r="S24" s="34">
        <f t="shared" si="20"/>
        <v>0</v>
      </c>
      <c r="T24" s="25">
        <f t="shared" si="20"/>
        <v>2.3850981500000001</v>
      </c>
      <c r="U24" s="25">
        <f t="shared" si="20"/>
        <v>1.659277E-2</v>
      </c>
      <c r="V24" s="34">
        <f t="shared" si="20"/>
        <v>0</v>
      </c>
      <c r="W24" s="34">
        <f t="shared" si="20"/>
        <v>0</v>
      </c>
      <c r="X24" s="34">
        <f t="shared" si="20"/>
        <v>0</v>
      </c>
      <c r="Y24" s="34">
        <f t="shared" si="20"/>
        <v>0</v>
      </c>
      <c r="Z24" s="34">
        <f t="shared" si="20"/>
        <v>0</v>
      </c>
      <c r="AA24" s="25">
        <f t="shared" si="20"/>
        <v>2.4780000000000002</v>
      </c>
      <c r="AB24" s="34">
        <f t="shared" si="20"/>
        <v>0</v>
      </c>
      <c r="AC24" s="34">
        <f t="shared" si="20"/>
        <v>0</v>
      </c>
      <c r="AD24" s="25">
        <f t="shared" si="20"/>
        <v>2.4780000000000002</v>
      </c>
      <c r="AE24" s="34">
        <f t="shared" si="20"/>
        <v>0</v>
      </c>
      <c r="AF24" s="34">
        <f t="shared" ref="AF24:AO24" si="21">AF25+AF26+AF27+AF28+AF29+AF30+AF31+AF32+AF33</f>
        <v>0</v>
      </c>
      <c r="AG24" s="34">
        <f t="shared" si="21"/>
        <v>0</v>
      </c>
      <c r="AH24" s="34">
        <f t="shared" si="21"/>
        <v>0</v>
      </c>
      <c r="AI24" s="34">
        <f t="shared" si="21"/>
        <v>0</v>
      </c>
      <c r="AJ24" s="34">
        <f t="shared" si="21"/>
        <v>0</v>
      </c>
      <c r="AK24" s="25">
        <f t="shared" si="21"/>
        <v>5.4284409199999999</v>
      </c>
      <c r="AL24" s="34">
        <f t="shared" si="21"/>
        <v>0</v>
      </c>
      <c r="AM24" s="34">
        <f t="shared" si="21"/>
        <v>0</v>
      </c>
      <c r="AN24" s="25">
        <f t="shared" si="21"/>
        <v>5.4090981500000002</v>
      </c>
      <c r="AO24" s="25">
        <f t="shared" si="21"/>
        <v>1.9342769999999999E-2</v>
      </c>
    </row>
    <row r="25" spans="1:44" s="5" customFormat="1" ht="91.5" customHeight="1" x14ac:dyDescent="0.25">
      <c r="A25" s="59" t="s">
        <v>37</v>
      </c>
      <c r="B25" s="60" t="s">
        <v>39</v>
      </c>
      <c r="C25" s="61" t="s">
        <v>40</v>
      </c>
      <c r="D25" s="62">
        <v>2017</v>
      </c>
      <c r="E25" s="140">
        <v>2017</v>
      </c>
      <c r="F25" s="141"/>
      <c r="G25" s="67">
        <v>8.2000000000000003E-2</v>
      </c>
      <c r="H25" s="63">
        <v>0.54600000000000004</v>
      </c>
      <c r="I25" s="64">
        <v>42972</v>
      </c>
      <c r="J25" s="63">
        <f>AK25</f>
        <v>0.54600000000000004</v>
      </c>
      <c r="K25" s="68">
        <f>J25-L25</f>
        <v>0</v>
      </c>
      <c r="L25" s="63">
        <v>0.54600000000000004</v>
      </c>
      <c r="M25" s="67">
        <v>0</v>
      </c>
      <c r="N25" s="67">
        <v>0</v>
      </c>
      <c r="O25" s="63">
        <v>0.54600000000000004</v>
      </c>
      <c r="P25" s="68">
        <v>0</v>
      </c>
      <c r="Q25" s="67">
        <v>0</v>
      </c>
      <c r="R25" s="67">
        <v>0</v>
      </c>
      <c r="S25" s="67">
        <v>0</v>
      </c>
      <c r="T25" s="67">
        <v>0</v>
      </c>
      <c r="U25" s="67">
        <v>0</v>
      </c>
      <c r="V25" s="67">
        <v>0</v>
      </c>
      <c r="W25" s="67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7">
        <v>0</v>
      </c>
      <c r="AE25" s="67">
        <v>0</v>
      </c>
      <c r="AF25" s="67">
        <v>0</v>
      </c>
      <c r="AG25" s="67">
        <v>0</v>
      </c>
      <c r="AH25" s="67">
        <v>0</v>
      </c>
      <c r="AI25" s="67">
        <v>0</v>
      </c>
      <c r="AJ25" s="67">
        <v>0</v>
      </c>
      <c r="AK25" s="63">
        <f t="shared" ref="AK25:AK33" si="22">L25+Q25+V25+AA25+AF25</f>
        <v>0.54600000000000004</v>
      </c>
      <c r="AL25" s="67">
        <f>M25+R25+W25+AB25+AH25</f>
        <v>0</v>
      </c>
      <c r="AM25" s="67">
        <f>N25+S25+X25+AC25+AI25</f>
        <v>0</v>
      </c>
      <c r="AN25" s="63">
        <f t="shared" ref="AN25:AN33" si="23">O25+T25+Y25+AD25+AI25</f>
        <v>0.54600000000000004</v>
      </c>
      <c r="AO25" s="69">
        <f t="shared" ref="AO25:AO33" si="24">P25+U25+Z25+AE25+AJ25</f>
        <v>0</v>
      </c>
    </row>
    <row r="26" spans="1:44" s="74" customFormat="1" ht="67.5" customHeight="1" x14ac:dyDescent="0.25">
      <c r="A26" s="59" t="s">
        <v>37</v>
      </c>
      <c r="B26" s="70" t="s">
        <v>41</v>
      </c>
      <c r="C26" s="61" t="s">
        <v>42</v>
      </c>
      <c r="D26" s="62">
        <v>2020</v>
      </c>
      <c r="E26" s="140">
        <v>2020</v>
      </c>
      <c r="F26" s="141"/>
      <c r="G26" s="68">
        <v>0</v>
      </c>
      <c r="H26" s="63">
        <v>2.4780000000000002</v>
      </c>
      <c r="I26" s="64" t="s">
        <v>18</v>
      </c>
      <c r="J26" s="63">
        <f>AK26</f>
        <v>2.4780000000000002</v>
      </c>
      <c r="K26" s="63">
        <f>J26-L26</f>
        <v>2.4780000000000002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1">
        <v>0</v>
      </c>
      <c r="R26" s="71">
        <v>0</v>
      </c>
      <c r="S26" s="71">
        <v>0</v>
      </c>
      <c r="T26" s="71">
        <v>0</v>
      </c>
      <c r="U26" s="71">
        <v>0</v>
      </c>
      <c r="V26" s="71">
        <v>0</v>
      </c>
      <c r="W26" s="71">
        <v>0</v>
      </c>
      <c r="X26" s="71">
        <v>0</v>
      </c>
      <c r="Y26" s="71">
        <v>0</v>
      </c>
      <c r="Z26" s="71">
        <v>0</v>
      </c>
      <c r="AA26" s="118">
        <v>2.4780000000000002</v>
      </c>
      <c r="AB26" s="73">
        <v>0</v>
      </c>
      <c r="AC26" s="73">
        <v>0</v>
      </c>
      <c r="AD26" s="118">
        <v>2.4780000000000002</v>
      </c>
      <c r="AE26" s="73">
        <v>0</v>
      </c>
      <c r="AF26" s="73">
        <v>0</v>
      </c>
      <c r="AG26" s="73">
        <v>0</v>
      </c>
      <c r="AH26" s="73">
        <v>0</v>
      </c>
      <c r="AI26" s="73">
        <v>0</v>
      </c>
      <c r="AJ26" s="73">
        <v>0</v>
      </c>
      <c r="AK26" s="63">
        <f t="shared" si="22"/>
        <v>2.4780000000000002</v>
      </c>
      <c r="AL26" s="67">
        <f>M26+R26+W26+AB26+AH26</f>
        <v>0</v>
      </c>
      <c r="AM26" s="67">
        <v>0</v>
      </c>
      <c r="AN26" s="63">
        <f t="shared" si="23"/>
        <v>2.4780000000000002</v>
      </c>
      <c r="AO26" s="67">
        <f t="shared" si="24"/>
        <v>0</v>
      </c>
      <c r="AP26" s="5"/>
      <c r="AQ26" s="5"/>
      <c r="AR26" s="5"/>
    </row>
    <row r="27" spans="1:44" s="5" customFormat="1" ht="38.25" customHeight="1" x14ac:dyDescent="0.25">
      <c r="A27" s="75" t="s">
        <v>37</v>
      </c>
      <c r="B27" s="76" t="s">
        <v>43</v>
      </c>
      <c r="C27" s="61"/>
      <c r="D27" s="77">
        <v>2017</v>
      </c>
      <c r="E27" s="148">
        <v>2017</v>
      </c>
      <c r="F27" s="149"/>
      <c r="G27" s="78">
        <v>0</v>
      </c>
      <c r="H27" s="78">
        <v>0</v>
      </c>
      <c r="I27" s="64" t="s">
        <v>18</v>
      </c>
      <c r="J27" s="29">
        <f t="shared" ref="J27:J33" si="25">AK27</f>
        <v>1.1000000000000001E-3</v>
      </c>
      <c r="K27" s="68">
        <f t="shared" ref="K27:K40" si="26">J27-L27</f>
        <v>0</v>
      </c>
      <c r="L27" s="115">
        <f>1100/1000000</f>
        <v>1.1000000000000001E-3</v>
      </c>
      <c r="M27" s="72">
        <v>0</v>
      </c>
      <c r="N27" s="72">
        <v>0</v>
      </c>
      <c r="O27" s="78">
        <v>0</v>
      </c>
      <c r="P27" s="115">
        <f>1100/1000000</f>
        <v>1.1000000000000001E-3</v>
      </c>
      <c r="Q27" s="71">
        <v>0</v>
      </c>
      <c r="R27" s="71">
        <v>0</v>
      </c>
      <c r="S27" s="71">
        <v>0</v>
      </c>
      <c r="T27" s="71">
        <v>0</v>
      </c>
      <c r="U27" s="71">
        <v>0</v>
      </c>
      <c r="V27" s="71">
        <v>0</v>
      </c>
      <c r="W27" s="71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1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23">
        <f t="shared" si="22"/>
        <v>1.1000000000000001E-3</v>
      </c>
      <c r="AL27" s="65">
        <f>M27+R27+W27+AB27+AG27</f>
        <v>0</v>
      </c>
      <c r="AM27" s="65">
        <f>N27+S27+X27+AC27+AH27</f>
        <v>0</v>
      </c>
      <c r="AN27" s="65">
        <f t="shared" si="23"/>
        <v>0</v>
      </c>
      <c r="AO27" s="23">
        <f t="shared" si="24"/>
        <v>1.1000000000000001E-3</v>
      </c>
    </row>
    <row r="28" spans="1:44" s="5" customFormat="1" ht="26.25" customHeight="1" x14ac:dyDescent="0.25">
      <c r="A28" s="59" t="s">
        <v>37</v>
      </c>
      <c r="B28" s="79" t="s">
        <v>44</v>
      </c>
      <c r="C28" s="61"/>
      <c r="D28" s="62">
        <v>2017</v>
      </c>
      <c r="E28" s="140">
        <v>2017</v>
      </c>
      <c r="F28" s="141"/>
      <c r="G28" s="65">
        <v>0</v>
      </c>
      <c r="H28" s="65">
        <v>0</v>
      </c>
      <c r="I28" s="64" t="s">
        <v>18</v>
      </c>
      <c r="J28" s="29">
        <f t="shared" si="25"/>
        <v>1.65E-3</v>
      </c>
      <c r="K28" s="68">
        <f t="shared" si="26"/>
        <v>0</v>
      </c>
      <c r="L28" s="23">
        <f>1650/1000000</f>
        <v>1.65E-3</v>
      </c>
      <c r="M28" s="66">
        <v>0</v>
      </c>
      <c r="N28" s="66">
        <v>0</v>
      </c>
      <c r="O28" s="65">
        <v>0</v>
      </c>
      <c r="P28" s="23">
        <f>1650/1000000</f>
        <v>1.65E-3</v>
      </c>
      <c r="Q28" s="66">
        <v>0</v>
      </c>
      <c r="R28" s="66">
        <v>0</v>
      </c>
      <c r="S28" s="66">
        <v>0</v>
      </c>
      <c r="T28" s="66">
        <v>0</v>
      </c>
      <c r="U28" s="66">
        <v>0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66">
        <v>0</v>
      </c>
      <c r="AF28" s="66">
        <v>0</v>
      </c>
      <c r="AG28" s="66">
        <v>0</v>
      </c>
      <c r="AH28" s="66">
        <v>0</v>
      </c>
      <c r="AI28" s="66">
        <v>0</v>
      </c>
      <c r="AJ28" s="66">
        <v>0</v>
      </c>
      <c r="AK28" s="23">
        <f t="shared" si="22"/>
        <v>1.65E-3</v>
      </c>
      <c r="AL28" s="67">
        <f t="shared" ref="AL28:AM33" si="27">M28+R28+W28+AB28+AH28</f>
        <v>0</v>
      </c>
      <c r="AM28" s="67">
        <f t="shared" si="27"/>
        <v>0</v>
      </c>
      <c r="AN28" s="65">
        <f t="shared" si="23"/>
        <v>0</v>
      </c>
      <c r="AO28" s="29">
        <f t="shared" si="24"/>
        <v>1.65E-3</v>
      </c>
    </row>
    <row r="29" spans="1:44" s="5" customFormat="1" ht="60" customHeight="1" x14ac:dyDescent="0.25">
      <c r="A29" s="59" t="s">
        <v>37</v>
      </c>
      <c r="B29" s="60" t="s">
        <v>45</v>
      </c>
      <c r="C29" s="61" t="s">
        <v>46</v>
      </c>
      <c r="D29" s="62">
        <v>2018</v>
      </c>
      <c r="E29" s="140">
        <v>2018</v>
      </c>
      <c r="F29" s="141"/>
      <c r="G29" s="29">
        <v>0.23899999999999999</v>
      </c>
      <c r="H29" s="25">
        <v>1.25367326</v>
      </c>
      <c r="I29" s="64">
        <v>43248</v>
      </c>
      <c r="J29" s="25">
        <f t="shared" si="25"/>
        <v>1.25367326</v>
      </c>
      <c r="K29" s="63">
        <f t="shared" si="26"/>
        <v>1.25367326</v>
      </c>
      <c r="L29" s="67">
        <v>0</v>
      </c>
      <c r="M29" s="67">
        <v>0</v>
      </c>
      <c r="N29" s="67">
        <v>0</v>
      </c>
      <c r="O29" s="67">
        <v>0</v>
      </c>
      <c r="P29" s="67">
        <v>0</v>
      </c>
      <c r="Q29" s="25">
        <v>1.25367326</v>
      </c>
      <c r="R29" s="67">
        <v>0</v>
      </c>
      <c r="S29" s="67">
        <v>0</v>
      </c>
      <c r="T29" s="25">
        <v>1.25367326</v>
      </c>
      <c r="U29" s="67">
        <v>0</v>
      </c>
      <c r="V29" s="67">
        <v>0</v>
      </c>
      <c r="W29" s="67">
        <v>0</v>
      </c>
      <c r="X29" s="67">
        <v>0</v>
      </c>
      <c r="Y29" s="67">
        <v>0</v>
      </c>
      <c r="Z29" s="67">
        <v>0</v>
      </c>
      <c r="AA29" s="67">
        <v>0</v>
      </c>
      <c r="AB29" s="67">
        <v>0</v>
      </c>
      <c r="AC29" s="67">
        <v>0</v>
      </c>
      <c r="AD29" s="67">
        <v>0</v>
      </c>
      <c r="AE29" s="67">
        <v>0</v>
      </c>
      <c r="AF29" s="67">
        <v>0</v>
      </c>
      <c r="AG29" s="67">
        <v>0</v>
      </c>
      <c r="AH29" s="67">
        <v>0</v>
      </c>
      <c r="AI29" s="67">
        <v>0</v>
      </c>
      <c r="AJ29" s="67">
        <v>0</v>
      </c>
      <c r="AK29" s="63">
        <f t="shared" si="22"/>
        <v>1.25367326</v>
      </c>
      <c r="AL29" s="67">
        <f t="shared" si="27"/>
        <v>0</v>
      </c>
      <c r="AM29" s="67">
        <f t="shared" si="27"/>
        <v>0</v>
      </c>
      <c r="AN29" s="63">
        <f t="shared" si="23"/>
        <v>1.25367326</v>
      </c>
      <c r="AO29" s="69">
        <f t="shared" si="24"/>
        <v>0</v>
      </c>
    </row>
    <row r="30" spans="1:44" s="5" customFormat="1" ht="57" customHeight="1" x14ac:dyDescent="0.25">
      <c r="A30" s="59" t="s">
        <v>37</v>
      </c>
      <c r="B30" s="60" t="s">
        <v>47</v>
      </c>
      <c r="C30" s="61" t="s">
        <v>48</v>
      </c>
      <c r="D30" s="62">
        <v>2018</v>
      </c>
      <c r="E30" s="140">
        <v>2018</v>
      </c>
      <c r="F30" s="141"/>
      <c r="G30" s="29">
        <v>0.17</v>
      </c>
      <c r="H30" s="25">
        <v>1.0592900000000001</v>
      </c>
      <c r="I30" s="64">
        <v>43321</v>
      </c>
      <c r="J30" s="25">
        <f t="shared" si="25"/>
        <v>1.0592900000000001</v>
      </c>
      <c r="K30" s="63">
        <f t="shared" si="26"/>
        <v>1.0592900000000001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25">
        <v>1.0592900000000001</v>
      </c>
      <c r="R30" s="67">
        <v>0</v>
      </c>
      <c r="S30" s="67">
        <v>0</v>
      </c>
      <c r="T30" s="25">
        <v>1.0592900000000001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0</v>
      </c>
      <c r="AC30" s="67">
        <v>0</v>
      </c>
      <c r="AD30" s="67">
        <v>0</v>
      </c>
      <c r="AE30" s="67">
        <v>0</v>
      </c>
      <c r="AF30" s="67">
        <v>0</v>
      </c>
      <c r="AG30" s="67">
        <v>0</v>
      </c>
      <c r="AH30" s="67">
        <v>0</v>
      </c>
      <c r="AI30" s="67">
        <v>0</v>
      </c>
      <c r="AJ30" s="67">
        <v>0</v>
      </c>
      <c r="AK30" s="23">
        <f t="shared" si="22"/>
        <v>1.0592900000000001</v>
      </c>
      <c r="AL30" s="67">
        <f t="shared" si="27"/>
        <v>0</v>
      </c>
      <c r="AM30" s="67">
        <f t="shared" si="27"/>
        <v>0</v>
      </c>
      <c r="AN30" s="23">
        <f t="shared" si="23"/>
        <v>1.0592900000000001</v>
      </c>
      <c r="AO30" s="69">
        <f t="shared" si="24"/>
        <v>0</v>
      </c>
    </row>
    <row r="31" spans="1:44" s="5" customFormat="1" ht="57" customHeight="1" x14ac:dyDescent="0.25">
      <c r="A31" s="59" t="s">
        <v>37</v>
      </c>
      <c r="B31" s="60" t="s">
        <v>49</v>
      </c>
      <c r="C31" s="61" t="s">
        <v>50</v>
      </c>
      <c r="D31" s="62">
        <v>2018</v>
      </c>
      <c r="E31" s="140">
        <v>2018</v>
      </c>
      <c r="F31" s="141"/>
      <c r="G31" s="25">
        <v>1.7093569999999999E-2</v>
      </c>
      <c r="H31" s="25">
        <v>7.2134889999999993E-2</v>
      </c>
      <c r="I31" s="64">
        <v>43318</v>
      </c>
      <c r="J31" s="25">
        <f t="shared" si="25"/>
        <v>7.2134889999999993E-2</v>
      </c>
      <c r="K31" s="63">
        <f t="shared" si="26"/>
        <v>7.2134889999999993E-2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25">
        <v>7.2134889999999993E-2</v>
      </c>
      <c r="R31" s="67">
        <v>0</v>
      </c>
      <c r="S31" s="67">
        <v>0</v>
      </c>
      <c r="T31" s="25">
        <v>7.2134889999999993E-2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7">
        <v>0</v>
      </c>
      <c r="AE31" s="67">
        <v>0</v>
      </c>
      <c r="AF31" s="67">
        <v>0</v>
      </c>
      <c r="AG31" s="67">
        <v>0</v>
      </c>
      <c r="AH31" s="67">
        <v>0</v>
      </c>
      <c r="AI31" s="67">
        <v>0</v>
      </c>
      <c r="AJ31" s="67">
        <v>0</v>
      </c>
      <c r="AK31" s="63">
        <f t="shared" si="22"/>
        <v>7.2134889999999993E-2</v>
      </c>
      <c r="AL31" s="67">
        <f t="shared" si="27"/>
        <v>0</v>
      </c>
      <c r="AM31" s="67">
        <f t="shared" si="27"/>
        <v>0</v>
      </c>
      <c r="AN31" s="63">
        <f t="shared" si="23"/>
        <v>7.2134889999999993E-2</v>
      </c>
      <c r="AO31" s="69">
        <f t="shared" si="24"/>
        <v>0</v>
      </c>
    </row>
    <row r="32" spans="1:44" s="5" customFormat="1" ht="38.25" customHeight="1" x14ac:dyDescent="0.25">
      <c r="A32" s="59" t="s">
        <v>37</v>
      </c>
      <c r="B32" s="79" t="s">
        <v>51</v>
      </c>
      <c r="C32" s="61"/>
      <c r="D32" s="62">
        <v>2018</v>
      </c>
      <c r="E32" s="140">
        <v>2018</v>
      </c>
      <c r="F32" s="141"/>
      <c r="G32" s="65">
        <v>0</v>
      </c>
      <c r="H32" s="65">
        <v>0</v>
      </c>
      <c r="I32" s="64" t="s">
        <v>18</v>
      </c>
      <c r="J32" s="29">
        <f t="shared" si="25"/>
        <v>1.6250000000000001E-2</v>
      </c>
      <c r="K32" s="23">
        <f t="shared" si="26"/>
        <v>1.6250000000000001E-2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23">
        <f>16250/1000000</f>
        <v>1.6250000000000001E-2</v>
      </c>
      <c r="R32" s="66">
        <v>0</v>
      </c>
      <c r="S32" s="66">
        <v>0</v>
      </c>
      <c r="T32" s="65">
        <v>0</v>
      </c>
      <c r="U32" s="23">
        <f>16250/1000000</f>
        <v>1.6250000000000001E-2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66">
        <v>0</v>
      </c>
      <c r="AC32" s="66">
        <v>0</v>
      </c>
      <c r="AD32" s="66">
        <v>0</v>
      </c>
      <c r="AE32" s="66">
        <v>0</v>
      </c>
      <c r="AF32" s="66">
        <v>0</v>
      </c>
      <c r="AG32" s="66">
        <v>0</v>
      </c>
      <c r="AH32" s="66">
        <v>0</v>
      </c>
      <c r="AI32" s="66">
        <v>0</v>
      </c>
      <c r="AJ32" s="66">
        <v>0</v>
      </c>
      <c r="AK32" s="23">
        <f t="shared" si="22"/>
        <v>1.6250000000000001E-2</v>
      </c>
      <c r="AL32" s="67">
        <f t="shared" si="27"/>
        <v>0</v>
      </c>
      <c r="AM32" s="67">
        <f t="shared" si="27"/>
        <v>0</v>
      </c>
      <c r="AN32" s="65">
        <f t="shared" si="23"/>
        <v>0</v>
      </c>
      <c r="AO32" s="29">
        <f t="shared" si="24"/>
        <v>1.6250000000000001E-2</v>
      </c>
    </row>
    <row r="33" spans="1:44" s="5" customFormat="1" ht="38.25" customHeight="1" x14ac:dyDescent="0.25">
      <c r="A33" s="59" t="s">
        <v>37</v>
      </c>
      <c r="B33" s="79" t="s">
        <v>52</v>
      </c>
      <c r="C33" s="61"/>
      <c r="D33" s="62">
        <v>2018</v>
      </c>
      <c r="E33" s="140">
        <v>2018</v>
      </c>
      <c r="F33" s="141"/>
      <c r="G33" s="80">
        <v>0</v>
      </c>
      <c r="H33" s="80">
        <v>0</v>
      </c>
      <c r="I33" s="64" t="s">
        <v>18</v>
      </c>
      <c r="J33" s="29">
        <f t="shared" si="25"/>
        <v>3.4277E-4</v>
      </c>
      <c r="K33" s="23">
        <f t="shared" si="26"/>
        <v>3.4277E-4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81">
        <v>3.4277E-4</v>
      </c>
      <c r="R33" s="66">
        <v>0</v>
      </c>
      <c r="S33" s="66">
        <v>0</v>
      </c>
      <c r="T33" s="80">
        <v>0</v>
      </c>
      <c r="U33" s="81">
        <v>3.4277E-4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  <c r="AD33" s="66">
        <v>0</v>
      </c>
      <c r="AE33" s="66">
        <v>0</v>
      </c>
      <c r="AF33" s="66">
        <v>0</v>
      </c>
      <c r="AG33" s="66">
        <v>0</v>
      </c>
      <c r="AH33" s="66">
        <v>0</v>
      </c>
      <c r="AI33" s="66">
        <v>0</v>
      </c>
      <c r="AJ33" s="66">
        <v>0</v>
      </c>
      <c r="AK33" s="81">
        <f t="shared" si="22"/>
        <v>3.4277E-4</v>
      </c>
      <c r="AL33" s="67">
        <f t="shared" si="27"/>
        <v>0</v>
      </c>
      <c r="AM33" s="67">
        <f t="shared" si="27"/>
        <v>0</v>
      </c>
      <c r="AN33" s="65">
        <f t="shared" si="23"/>
        <v>0</v>
      </c>
      <c r="AO33" s="119">
        <f t="shared" si="24"/>
        <v>3.4277E-4</v>
      </c>
    </row>
    <row r="34" spans="1:44" s="5" customFormat="1" ht="47.25" x14ac:dyDescent="0.25">
      <c r="A34" s="32" t="s">
        <v>53</v>
      </c>
      <c r="B34" s="20" t="s">
        <v>54</v>
      </c>
      <c r="C34" s="21" t="s">
        <v>16</v>
      </c>
      <c r="D34" s="22" t="s">
        <v>17</v>
      </c>
      <c r="E34" s="146" t="s">
        <v>17</v>
      </c>
      <c r="F34" s="147"/>
      <c r="G34" s="34">
        <f>G35+G36</f>
        <v>0</v>
      </c>
      <c r="H34" s="34">
        <f>H35+H36</f>
        <v>0</v>
      </c>
      <c r="I34" s="24" t="s">
        <v>18</v>
      </c>
      <c r="J34" s="63">
        <f t="shared" ref="J34:AE34" si="28">J35+J36</f>
        <v>0.14091856</v>
      </c>
      <c r="K34" s="116">
        <f t="shared" si="28"/>
        <v>3.1858890000000001E-2</v>
      </c>
      <c r="L34" s="63">
        <f t="shared" si="28"/>
        <v>0.10905967</v>
      </c>
      <c r="M34" s="82">
        <f t="shared" si="28"/>
        <v>0</v>
      </c>
      <c r="N34" s="82">
        <f t="shared" si="28"/>
        <v>0</v>
      </c>
      <c r="O34" s="83">
        <f t="shared" si="28"/>
        <v>0</v>
      </c>
      <c r="P34" s="63">
        <f t="shared" si="28"/>
        <v>0.10905967</v>
      </c>
      <c r="Q34" s="23">
        <f t="shared" si="28"/>
        <v>3.1858890000000001E-2</v>
      </c>
      <c r="R34" s="82">
        <f t="shared" si="28"/>
        <v>0</v>
      </c>
      <c r="S34" s="82">
        <f t="shared" si="28"/>
        <v>0</v>
      </c>
      <c r="T34" s="28">
        <f t="shared" si="28"/>
        <v>0</v>
      </c>
      <c r="U34" s="23">
        <f t="shared" si="28"/>
        <v>3.1858890000000001E-2</v>
      </c>
      <c r="V34" s="82">
        <f t="shared" si="28"/>
        <v>0</v>
      </c>
      <c r="W34" s="82">
        <f t="shared" si="28"/>
        <v>0</v>
      </c>
      <c r="X34" s="82">
        <f t="shared" si="28"/>
        <v>0</v>
      </c>
      <c r="Y34" s="82">
        <f t="shared" si="28"/>
        <v>0</v>
      </c>
      <c r="Z34" s="82">
        <f t="shared" si="28"/>
        <v>0</v>
      </c>
      <c r="AA34" s="82">
        <f t="shared" si="28"/>
        <v>0</v>
      </c>
      <c r="AB34" s="82">
        <f t="shared" si="28"/>
        <v>0</v>
      </c>
      <c r="AC34" s="82">
        <f t="shared" si="28"/>
        <v>0</v>
      </c>
      <c r="AD34" s="82">
        <f t="shared" si="28"/>
        <v>0</v>
      </c>
      <c r="AE34" s="82">
        <f t="shared" si="28"/>
        <v>0</v>
      </c>
      <c r="AF34" s="82">
        <f t="shared" ref="AF34:AO34" si="29">AF35+AF36</f>
        <v>0</v>
      </c>
      <c r="AG34" s="82">
        <f t="shared" si="29"/>
        <v>0</v>
      </c>
      <c r="AH34" s="82">
        <f t="shared" si="29"/>
        <v>0</v>
      </c>
      <c r="AI34" s="82">
        <f t="shared" si="29"/>
        <v>0</v>
      </c>
      <c r="AJ34" s="82">
        <f t="shared" si="29"/>
        <v>0</v>
      </c>
      <c r="AK34" s="25">
        <f t="shared" si="29"/>
        <v>0.14091856</v>
      </c>
      <c r="AL34" s="83">
        <f t="shared" si="29"/>
        <v>0</v>
      </c>
      <c r="AM34" s="83">
        <f t="shared" si="29"/>
        <v>0</v>
      </c>
      <c r="AN34" s="34">
        <f t="shared" si="29"/>
        <v>0</v>
      </c>
      <c r="AO34" s="63">
        <f t="shared" si="29"/>
        <v>0.14091856</v>
      </c>
    </row>
    <row r="35" spans="1:44" s="5" customFormat="1" x14ac:dyDescent="0.25">
      <c r="A35" s="84" t="s">
        <v>53</v>
      </c>
      <c r="B35" s="85" t="s">
        <v>44</v>
      </c>
      <c r="C35" s="61"/>
      <c r="D35" s="62">
        <v>2017</v>
      </c>
      <c r="E35" s="140">
        <v>2017</v>
      </c>
      <c r="F35" s="141"/>
      <c r="G35" s="67">
        <v>0</v>
      </c>
      <c r="H35" s="67">
        <v>0</v>
      </c>
      <c r="I35" s="64" t="s">
        <v>18</v>
      </c>
      <c r="J35" s="29">
        <f t="shared" ref="J35" si="30">AK35</f>
        <v>0.10905967</v>
      </c>
      <c r="K35" s="23">
        <f t="shared" si="26"/>
        <v>0</v>
      </c>
      <c r="L35" s="25">
        <v>0.10905967</v>
      </c>
      <c r="M35" s="66">
        <v>0</v>
      </c>
      <c r="N35" s="66">
        <v>0</v>
      </c>
      <c r="O35" s="67">
        <v>0</v>
      </c>
      <c r="P35" s="25">
        <v>0.10905967</v>
      </c>
      <c r="Q35" s="66">
        <v>0</v>
      </c>
      <c r="R35" s="66">
        <v>0</v>
      </c>
      <c r="S35" s="66">
        <v>0</v>
      </c>
      <c r="T35" s="66">
        <v>0</v>
      </c>
      <c r="U35" s="66">
        <v>0</v>
      </c>
      <c r="V35" s="66">
        <v>0</v>
      </c>
      <c r="W35" s="66">
        <v>0</v>
      </c>
      <c r="X35" s="66">
        <v>0</v>
      </c>
      <c r="Y35" s="66">
        <v>0</v>
      </c>
      <c r="Z35" s="66">
        <v>0</v>
      </c>
      <c r="AA35" s="66">
        <v>0</v>
      </c>
      <c r="AB35" s="66">
        <v>0</v>
      </c>
      <c r="AC35" s="66">
        <v>0</v>
      </c>
      <c r="AD35" s="66">
        <v>0</v>
      </c>
      <c r="AE35" s="66">
        <v>0</v>
      </c>
      <c r="AF35" s="66">
        <v>0</v>
      </c>
      <c r="AG35" s="66">
        <v>0</v>
      </c>
      <c r="AH35" s="66">
        <v>0</v>
      </c>
      <c r="AI35" s="66">
        <v>0</v>
      </c>
      <c r="AJ35" s="66">
        <v>0</v>
      </c>
      <c r="AK35" s="25">
        <f>L35+Q35+V35+AA35+AF35</f>
        <v>0.10905967</v>
      </c>
      <c r="AL35" s="67">
        <f>M35+R35+W35+AB35+AH35</f>
        <v>0</v>
      </c>
      <c r="AM35" s="67">
        <f>N35+S35+X35+AC35+AI35</f>
        <v>0</v>
      </c>
      <c r="AN35" s="67">
        <f>O35+T35+Y35+AD35+AI35</f>
        <v>0</v>
      </c>
      <c r="AO35" s="29">
        <f>P35+U35+Z35+AE35+AJ35</f>
        <v>0.10905967</v>
      </c>
    </row>
    <row r="36" spans="1:44" s="5" customFormat="1" ht="48" customHeight="1" x14ac:dyDescent="0.25">
      <c r="A36" s="59" t="s">
        <v>53</v>
      </c>
      <c r="B36" s="79" t="s">
        <v>55</v>
      </c>
      <c r="C36" s="61"/>
      <c r="D36" s="62">
        <v>2018</v>
      </c>
      <c r="E36" s="140">
        <v>2018</v>
      </c>
      <c r="F36" s="141"/>
      <c r="G36" s="65">
        <v>0</v>
      </c>
      <c r="H36" s="65">
        <v>0</v>
      </c>
      <c r="I36" s="64" t="s">
        <v>18</v>
      </c>
      <c r="J36" s="29">
        <f t="shared" ref="J36" si="31">AK36</f>
        <v>3.1858890000000001E-2</v>
      </c>
      <c r="K36" s="23">
        <f t="shared" si="26"/>
        <v>3.1858890000000001E-2</v>
      </c>
      <c r="L36" s="66">
        <v>0</v>
      </c>
      <c r="M36" s="66">
        <v>0</v>
      </c>
      <c r="N36" s="66">
        <v>0</v>
      </c>
      <c r="O36" s="66">
        <v>0</v>
      </c>
      <c r="P36" s="66">
        <v>0</v>
      </c>
      <c r="Q36" s="23">
        <f>31858.89/1000000</f>
        <v>3.1858890000000001E-2</v>
      </c>
      <c r="R36" s="66">
        <v>0</v>
      </c>
      <c r="S36" s="66">
        <v>0</v>
      </c>
      <c r="T36" s="65">
        <v>0</v>
      </c>
      <c r="U36" s="23">
        <f>31858.89/1000000</f>
        <v>3.1858890000000001E-2</v>
      </c>
      <c r="V36" s="66">
        <v>0</v>
      </c>
      <c r="W36" s="66">
        <v>0</v>
      </c>
      <c r="X36" s="66">
        <v>0</v>
      </c>
      <c r="Y36" s="66">
        <v>0</v>
      </c>
      <c r="Z36" s="66">
        <v>0</v>
      </c>
      <c r="AA36" s="66">
        <v>0</v>
      </c>
      <c r="AB36" s="66">
        <v>0</v>
      </c>
      <c r="AC36" s="66">
        <v>0</v>
      </c>
      <c r="AD36" s="66">
        <v>0</v>
      </c>
      <c r="AE36" s="66">
        <v>0</v>
      </c>
      <c r="AF36" s="66">
        <v>0</v>
      </c>
      <c r="AG36" s="66">
        <v>0</v>
      </c>
      <c r="AH36" s="66">
        <v>0</v>
      </c>
      <c r="AI36" s="66">
        <v>0</v>
      </c>
      <c r="AJ36" s="66">
        <v>0</v>
      </c>
      <c r="AK36" s="23">
        <f>L36+Q36+V36+AA36+AF36</f>
        <v>3.1858890000000001E-2</v>
      </c>
      <c r="AL36" s="67">
        <f>M36+R36+W36+AB36+AH36</f>
        <v>0</v>
      </c>
      <c r="AM36" s="67">
        <f>N36+S36+X36+AC36+AI36</f>
        <v>0</v>
      </c>
      <c r="AN36" s="65">
        <f>O36+T36+Y36+AD36+AI36</f>
        <v>0</v>
      </c>
      <c r="AO36" s="29">
        <f>P36+U36+Z36+AE36+AJ36</f>
        <v>3.1858890000000001E-2</v>
      </c>
    </row>
    <row r="37" spans="1:44" s="36" customFormat="1" ht="47.25" x14ac:dyDescent="0.25">
      <c r="A37" s="32" t="s">
        <v>56</v>
      </c>
      <c r="B37" s="20" t="s">
        <v>57</v>
      </c>
      <c r="C37" s="21" t="s">
        <v>16</v>
      </c>
      <c r="D37" s="22" t="s">
        <v>17</v>
      </c>
      <c r="E37" s="146" t="s">
        <v>17</v>
      </c>
      <c r="F37" s="147"/>
      <c r="G37" s="25">
        <f>G38+G39</f>
        <v>1.083329</v>
      </c>
      <c r="H37" s="25">
        <f>H38+H39</f>
        <v>5.09</v>
      </c>
      <c r="I37" s="34" t="str">
        <f>I39</f>
        <v>нд</v>
      </c>
      <c r="J37" s="34">
        <f t="shared" ref="J37:AE37" si="32">J38+J39</f>
        <v>5.6988269000000003</v>
      </c>
      <c r="K37" s="34">
        <f t="shared" si="32"/>
        <v>5.09</v>
      </c>
      <c r="L37" s="34">
        <f t="shared" si="32"/>
        <v>0.60882689999999995</v>
      </c>
      <c r="M37" s="34">
        <f t="shared" si="32"/>
        <v>0</v>
      </c>
      <c r="N37" s="34">
        <f t="shared" si="32"/>
        <v>0</v>
      </c>
      <c r="O37" s="34">
        <f t="shared" si="32"/>
        <v>0.60882689999999995</v>
      </c>
      <c r="P37" s="34">
        <f t="shared" si="32"/>
        <v>0</v>
      </c>
      <c r="Q37" s="34">
        <f t="shared" si="32"/>
        <v>0</v>
      </c>
      <c r="R37" s="34">
        <f t="shared" si="32"/>
        <v>0</v>
      </c>
      <c r="S37" s="34">
        <f t="shared" si="32"/>
        <v>0</v>
      </c>
      <c r="T37" s="34">
        <f t="shared" si="32"/>
        <v>0</v>
      </c>
      <c r="U37" s="34">
        <f t="shared" si="32"/>
        <v>0</v>
      </c>
      <c r="V37" s="25">
        <f t="shared" si="32"/>
        <v>5.09</v>
      </c>
      <c r="W37" s="34">
        <f t="shared" si="32"/>
        <v>0</v>
      </c>
      <c r="X37" s="34">
        <f t="shared" si="32"/>
        <v>0</v>
      </c>
      <c r="Y37" s="25">
        <f t="shared" si="32"/>
        <v>5.09</v>
      </c>
      <c r="Z37" s="34">
        <f t="shared" si="32"/>
        <v>0</v>
      </c>
      <c r="AA37" s="34">
        <f t="shared" si="32"/>
        <v>0</v>
      </c>
      <c r="AB37" s="34">
        <f t="shared" si="32"/>
        <v>0</v>
      </c>
      <c r="AC37" s="34">
        <f t="shared" si="32"/>
        <v>0</v>
      </c>
      <c r="AD37" s="34">
        <f t="shared" si="32"/>
        <v>0</v>
      </c>
      <c r="AE37" s="34">
        <f t="shared" si="32"/>
        <v>0</v>
      </c>
      <c r="AF37" s="34">
        <f t="shared" ref="AF37:AO37" si="33">AF38+AF39</f>
        <v>0</v>
      </c>
      <c r="AG37" s="34">
        <f t="shared" si="33"/>
        <v>0</v>
      </c>
      <c r="AH37" s="34">
        <f t="shared" si="33"/>
        <v>0</v>
      </c>
      <c r="AI37" s="34">
        <f t="shared" si="33"/>
        <v>0</v>
      </c>
      <c r="AJ37" s="34">
        <f t="shared" si="33"/>
        <v>0</v>
      </c>
      <c r="AK37" s="25">
        <f t="shared" si="33"/>
        <v>5.6988269000000003</v>
      </c>
      <c r="AL37" s="34">
        <f t="shared" si="33"/>
        <v>0</v>
      </c>
      <c r="AM37" s="34">
        <f t="shared" si="33"/>
        <v>0</v>
      </c>
      <c r="AN37" s="25">
        <f t="shared" si="33"/>
        <v>5.6988269000000003</v>
      </c>
      <c r="AO37" s="34">
        <f t="shared" si="33"/>
        <v>0</v>
      </c>
    </row>
    <row r="38" spans="1:44" s="5" customFormat="1" ht="50.25" customHeight="1" x14ac:dyDescent="0.25">
      <c r="A38" s="59" t="s">
        <v>56</v>
      </c>
      <c r="B38" s="86" t="s">
        <v>58</v>
      </c>
      <c r="C38" s="61" t="s">
        <v>59</v>
      </c>
      <c r="D38" s="62">
        <v>2017</v>
      </c>
      <c r="E38" s="140">
        <v>2017</v>
      </c>
      <c r="F38" s="141"/>
      <c r="G38" s="67">
        <v>0</v>
      </c>
      <c r="H38" s="67">
        <v>0</v>
      </c>
      <c r="I38" s="64" t="s">
        <v>18</v>
      </c>
      <c r="J38" s="29">
        <f t="shared" ref="J38" si="34">AK38</f>
        <v>0.60882689999999995</v>
      </c>
      <c r="K38" s="23">
        <f t="shared" si="26"/>
        <v>0</v>
      </c>
      <c r="L38" s="25">
        <v>0.60882689999999995</v>
      </c>
      <c r="M38" s="66">
        <v>0</v>
      </c>
      <c r="N38" s="66">
        <v>0</v>
      </c>
      <c r="O38" s="25">
        <v>0.60882689999999995</v>
      </c>
      <c r="P38" s="67">
        <v>0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6">
        <v>0</v>
      </c>
      <c r="AG38" s="66">
        <v>0</v>
      </c>
      <c r="AH38" s="66">
        <v>0</v>
      </c>
      <c r="AI38" s="66">
        <v>0</v>
      </c>
      <c r="AJ38" s="66">
        <v>0</v>
      </c>
      <c r="AK38" s="25">
        <f>L38+Q38+V38+AA38+AF38</f>
        <v>0.60882689999999995</v>
      </c>
      <c r="AL38" s="67">
        <f>M38+R38+W38+AB38+AH38</f>
        <v>0</v>
      </c>
      <c r="AM38" s="67">
        <f>N38+S38+X38+AC38+AI38</f>
        <v>0</v>
      </c>
      <c r="AN38" s="25">
        <f>O38+T38+Y38+AD38+AI38</f>
        <v>0.60882689999999995</v>
      </c>
      <c r="AO38" s="67">
        <f>P38+U38+Z38+AE38+AJ38</f>
        <v>0</v>
      </c>
    </row>
    <row r="39" spans="1:44" s="5" customFormat="1" ht="84.75" customHeight="1" x14ac:dyDescent="0.25">
      <c r="A39" s="32" t="s">
        <v>56</v>
      </c>
      <c r="B39" s="87" t="s">
        <v>60</v>
      </c>
      <c r="C39" s="21" t="s">
        <v>16</v>
      </c>
      <c r="D39" s="22" t="s">
        <v>17</v>
      </c>
      <c r="E39" s="146" t="s">
        <v>17</v>
      </c>
      <c r="F39" s="147"/>
      <c r="G39" s="25">
        <f t="shared" ref="G39:AC39" si="35">G40</f>
        <v>1.083329</v>
      </c>
      <c r="H39" s="25">
        <f t="shared" si="35"/>
        <v>5.09</v>
      </c>
      <c r="I39" s="34" t="s">
        <v>18</v>
      </c>
      <c r="J39" s="34">
        <f t="shared" si="35"/>
        <v>5.09</v>
      </c>
      <c r="K39" s="34">
        <f t="shared" si="35"/>
        <v>5.09</v>
      </c>
      <c r="L39" s="34">
        <f t="shared" si="35"/>
        <v>0</v>
      </c>
      <c r="M39" s="34">
        <f t="shared" si="35"/>
        <v>0</v>
      </c>
      <c r="N39" s="34">
        <f t="shared" si="35"/>
        <v>0</v>
      </c>
      <c r="O39" s="34">
        <f t="shared" si="35"/>
        <v>0</v>
      </c>
      <c r="P39" s="34">
        <f t="shared" si="35"/>
        <v>0</v>
      </c>
      <c r="Q39" s="34">
        <f t="shared" si="35"/>
        <v>0</v>
      </c>
      <c r="R39" s="34">
        <f t="shared" si="35"/>
        <v>0</v>
      </c>
      <c r="S39" s="34">
        <f t="shared" si="35"/>
        <v>0</v>
      </c>
      <c r="T39" s="34">
        <f t="shared" si="35"/>
        <v>0</v>
      </c>
      <c r="U39" s="34">
        <f t="shared" si="35"/>
        <v>0</v>
      </c>
      <c r="V39" s="25">
        <f t="shared" si="35"/>
        <v>5.09</v>
      </c>
      <c r="W39" s="34">
        <f t="shared" si="35"/>
        <v>0</v>
      </c>
      <c r="X39" s="34">
        <f t="shared" si="35"/>
        <v>0</v>
      </c>
      <c r="Y39" s="25">
        <f t="shared" si="35"/>
        <v>5.09</v>
      </c>
      <c r="Z39" s="34">
        <f t="shared" si="35"/>
        <v>0</v>
      </c>
      <c r="AA39" s="34">
        <f t="shared" si="35"/>
        <v>0</v>
      </c>
      <c r="AB39" s="34">
        <f t="shared" si="35"/>
        <v>0</v>
      </c>
      <c r="AC39" s="34">
        <f t="shared" si="35"/>
        <v>0</v>
      </c>
      <c r="AD39" s="34">
        <f t="shared" ref="AD39:AO39" si="36">AD40</f>
        <v>0</v>
      </c>
      <c r="AE39" s="34">
        <f t="shared" si="36"/>
        <v>0</v>
      </c>
      <c r="AF39" s="34">
        <f t="shared" si="36"/>
        <v>0</v>
      </c>
      <c r="AG39" s="34">
        <f t="shared" si="36"/>
        <v>0</v>
      </c>
      <c r="AH39" s="34">
        <f t="shared" si="36"/>
        <v>0</v>
      </c>
      <c r="AI39" s="34">
        <f t="shared" si="36"/>
        <v>0</v>
      </c>
      <c r="AJ39" s="34">
        <f t="shared" si="36"/>
        <v>0</v>
      </c>
      <c r="AK39" s="25">
        <f t="shared" si="36"/>
        <v>5.09</v>
      </c>
      <c r="AL39" s="34">
        <f t="shared" si="36"/>
        <v>0</v>
      </c>
      <c r="AM39" s="34">
        <f t="shared" si="36"/>
        <v>0</v>
      </c>
      <c r="AN39" s="25">
        <f t="shared" si="36"/>
        <v>5.09</v>
      </c>
      <c r="AO39" s="34">
        <f t="shared" si="36"/>
        <v>0</v>
      </c>
    </row>
    <row r="40" spans="1:44" s="74" customFormat="1" ht="73.5" customHeight="1" x14ac:dyDescent="0.25">
      <c r="A40" s="59" t="s">
        <v>56</v>
      </c>
      <c r="B40" s="88" t="s">
        <v>61</v>
      </c>
      <c r="C40" s="61" t="s">
        <v>62</v>
      </c>
      <c r="D40" s="89">
        <v>2019</v>
      </c>
      <c r="E40" s="142">
        <v>2019</v>
      </c>
      <c r="F40" s="143"/>
      <c r="G40" s="25">
        <v>1.083329</v>
      </c>
      <c r="H40" s="25">
        <v>5.09</v>
      </c>
      <c r="I40" s="64">
        <v>43332</v>
      </c>
      <c r="J40" s="29">
        <f t="shared" ref="J40" si="37">AK40</f>
        <v>5.09</v>
      </c>
      <c r="K40" s="23">
        <f t="shared" si="26"/>
        <v>5.09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1">
        <v>0</v>
      </c>
      <c r="R40" s="72">
        <v>0</v>
      </c>
      <c r="S40" s="72">
        <v>0</v>
      </c>
      <c r="T40" s="72">
        <v>0</v>
      </c>
      <c r="U40" s="71">
        <v>0</v>
      </c>
      <c r="V40" s="90">
        <v>5.09</v>
      </c>
      <c r="W40" s="71">
        <v>0</v>
      </c>
      <c r="X40" s="71">
        <v>0</v>
      </c>
      <c r="Y40" s="90">
        <v>5.09</v>
      </c>
      <c r="Z40" s="71">
        <v>0</v>
      </c>
      <c r="AA40" s="73">
        <v>0</v>
      </c>
      <c r="AB40" s="73">
        <v>0</v>
      </c>
      <c r="AC40" s="73">
        <v>0</v>
      </c>
      <c r="AD40" s="73">
        <v>0</v>
      </c>
      <c r="AE40" s="73">
        <v>0</v>
      </c>
      <c r="AF40" s="73">
        <v>0</v>
      </c>
      <c r="AG40" s="73">
        <v>0</v>
      </c>
      <c r="AH40" s="73">
        <v>0</v>
      </c>
      <c r="AI40" s="73">
        <v>0</v>
      </c>
      <c r="AJ40" s="73">
        <v>0</v>
      </c>
      <c r="AK40" s="25">
        <f>L40+Q40+V40+AA40+AF40</f>
        <v>5.09</v>
      </c>
      <c r="AL40" s="67">
        <f>M40+R40+W40+AB40+AH40</f>
        <v>0</v>
      </c>
      <c r="AM40" s="67">
        <f>N40+S40+X40+AC40+AI40</f>
        <v>0</v>
      </c>
      <c r="AN40" s="25">
        <f>O40+T40+Y40+AD40+AI40</f>
        <v>5.09</v>
      </c>
      <c r="AO40" s="67">
        <f>P40+U40+Z40+AE40+AJ40</f>
        <v>0</v>
      </c>
      <c r="AP40" s="5"/>
      <c r="AQ40" s="5"/>
      <c r="AR40" s="5"/>
    </row>
    <row r="41" spans="1:44" s="5" customFormat="1" ht="34.5" customHeight="1" x14ac:dyDescent="0.25">
      <c r="A41" s="50" t="s">
        <v>63</v>
      </c>
      <c r="B41" s="91" t="s">
        <v>64</v>
      </c>
      <c r="C41" s="52" t="s">
        <v>16</v>
      </c>
      <c r="D41" s="53" t="s">
        <v>17</v>
      </c>
      <c r="E41" s="138" t="s">
        <v>17</v>
      </c>
      <c r="F41" s="139"/>
      <c r="G41" s="57">
        <f t="shared" ref="G41:AC41" si="38">G42+G43</f>
        <v>0</v>
      </c>
      <c r="H41" s="57">
        <f t="shared" si="38"/>
        <v>0</v>
      </c>
      <c r="I41" s="54">
        <v>42659</v>
      </c>
      <c r="J41" s="92">
        <f t="shared" si="38"/>
        <v>2.1215750600000001</v>
      </c>
      <c r="K41" s="57">
        <f t="shared" si="38"/>
        <v>0</v>
      </c>
      <c r="L41" s="92">
        <f t="shared" si="38"/>
        <v>2.1215750600000001</v>
      </c>
      <c r="M41" s="92">
        <f t="shared" si="38"/>
        <v>0</v>
      </c>
      <c r="N41" s="92">
        <f t="shared" si="38"/>
        <v>0</v>
      </c>
      <c r="O41" s="92">
        <f t="shared" si="38"/>
        <v>2.1215750600000001</v>
      </c>
      <c r="P41" s="92">
        <f t="shared" si="38"/>
        <v>0</v>
      </c>
      <c r="Q41" s="92">
        <f t="shared" si="38"/>
        <v>0</v>
      </c>
      <c r="R41" s="92">
        <f t="shared" si="38"/>
        <v>0</v>
      </c>
      <c r="S41" s="92">
        <f t="shared" si="38"/>
        <v>0</v>
      </c>
      <c r="T41" s="92">
        <f t="shared" si="38"/>
        <v>0</v>
      </c>
      <c r="U41" s="92">
        <f t="shared" si="38"/>
        <v>0</v>
      </c>
      <c r="V41" s="57">
        <f t="shared" si="38"/>
        <v>0</v>
      </c>
      <c r="W41" s="57">
        <f t="shared" si="38"/>
        <v>0</v>
      </c>
      <c r="X41" s="57">
        <f t="shared" si="38"/>
        <v>0</v>
      </c>
      <c r="Y41" s="57">
        <f t="shared" si="38"/>
        <v>0</v>
      </c>
      <c r="Z41" s="57">
        <f t="shared" si="38"/>
        <v>0</v>
      </c>
      <c r="AA41" s="58">
        <f t="shared" si="38"/>
        <v>0</v>
      </c>
      <c r="AB41" s="58">
        <f t="shared" si="38"/>
        <v>0</v>
      </c>
      <c r="AC41" s="58">
        <f t="shared" si="38"/>
        <v>0</v>
      </c>
      <c r="AD41" s="58">
        <f t="shared" ref="AD41:AO41" si="39">AD42+AD43</f>
        <v>0</v>
      </c>
      <c r="AE41" s="58">
        <f t="shared" si="39"/>
        <v>0</v>
      </c>
      <c r="AF41" s="58">
        <f t="shared" si="39"/>
        <v>0</v>
      </c>
      <c r="AG41" s="58">
        <f t="shared" si="39"/>
        <v>0</v>
      </c>
      <c r="AH41" s="58">
        <f t="shared" si="39"/>
        <v>0</v>
      </c>
      <c r="AI41" s="58">
        <f t="shared" si="39"/>
        <v>0</v>
      </c>
      <c r="AJ41" s="58">
        <f t="shared" si="39"/>
        <v>0</v>
      </c>
      <c r="AK41" s="23">
        <f>L41+Q41+V41+AA41+AF41</f>
        <v>2.1215750600000001</v>
      </c>
      <c r="AL41" s="92">
        <f t="shared" si="39"/>
        <v>0</v>
      </c>
      <c r="AM41" s="92">
        <f t="shared" si="39"/>
        <v>0</v>
      </c>
      <c r="AN41" s="23">
        <f>O41+T41+Y41+AD41+AI41</f>
        <v>2.1215750600000001</v>
      </c>
      <c r="AO41" s="92">
        <f t="shared" si="39"/>
        <v>0</v>
      </c>
    </row>
    <row r="42" spans="1:44" s="5" customFormat="1" ht="63" x14ac:dyDescent="0.25">
      <c r="A42" s="32" t="s">
        <v>65</v>
      </c>
      <c r="B42" s="93" t="s">
        <v>66</v>
      </c>
      <c r="C42" s="21" t="s">
        <v>16</v>
      </c>
      <c r="D42" s="22" t="s">
        <v>17</v>
      </c>
      <c r="E42" s="146" t="s">
        <v>17</v>
      </c>
      <c r="F42" s="147"/>
      <c r="G42" s="34">
        <v>0</v>
      </c>
      <c r="H42" s="34">
        <v>0</v>
      </c>
      <c r="I42" s="24">
        <v>42659</v>
      </c>
      <c r="J42" s="82">
        <v>0</v>
      </c>
      <c r="K42" s="34">
        <v>0</v>
      </c>
      <c r="L42" s="82">
        <v>0</v>
      </c>
      <c r="M42" s="82">
        <v>0</v>
      </c>
      <c r="N42" s="82">
        <v>0</v>
      </c>
      <c r="O42" s="82">
        <v>0</v>
      </c>
      <c r="P42" s="82">
        <v>0</v>
      </c>
      <c r="Q42" s="82">
        <v>0</v>
      </c>
      <c r="R42" s="82">
        <v>0</v>
      </c>
      <c r="S42" s="82">
        <v>0</v>
      </c>
      <c r="T42" s="82">
        <v>0</v>
      </c>
      <c r="U42" s="82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28">
        <f>L42+Q42+V42+AA42+AF42</f>
        <v>0</v>
      </c>
      <c r="AL42" s="82">
        <v>0</v>
      </c>
      <c r="AM42" s="82">
        <v>0</v>
      </c>
      <c r="AN42" s="28">
        <f>O42+T42+Y42+AD42+AI42</f>
        <v>0</v>
      </c>
      <c r="AO42" s="82">
        <v>0</v>
      </c>
    </row>
    <row r="43" spans="1:44" s="5" customFormat="1" ht="36.75" customHeight="1" x14ac:dyDescent="0.25">
      <c r="A43" s="32" t="s">
        <v>67</v>
      </c>
      <c r="B43" s="93" t="s">
        <v>68</v>
      </c>
      <c r="C43" s="21" t="s">
        <v>16</v>
      </c>
      <c r="D43" s="22" t="s">
        <v>17</v>
      </c>
      <c r="E43" s="146" t="s">
        <v>17</v>
      </c>
      <c r="F43" s="147"/>
      <c r="G43" s="34">
        <f>G44</f>
        <v>0</v>
      </c>
      <c r="H43" s="34">
        <f>H44</f>
        <v>0</v>
      </c>
      <c r="I43" s="24">
        <v>42659</v>
      </c>
      <c r="J43" s="34">
        <f t="shared" ref="J43:AE43" si="40">J44</f>
        <v>2.1215750600000001</v>
      </c>
      <c r="K43" s="34">
        <f t="shared" si="40"/>
        <v>0</v>
      </c>
      <c r="L43" s="34">
        <f t="shared" si="40"/>
        <v>2.1215750600000001</v>
      </c>
      <c r="M43" s="34">
        <f t="shared" si="40"/>
        <v>0</v>
      </c>
      <c r="N43" s="34">
        <f t="shared" si="40"/>
        <v>0</v>
      </c>
      <c r="O43" s="34">
        <f t="shared" si="40"/>
        <v>2.1215750600000001</v>
      </c>
      <c r="P43" s="34">
        <f t="shared" si="40"/>
        <v>0</v>
      </c>
      <c r="Q43" s="34">
        <f t="shared" si="40"/>
        <v>0</v>
      </c>
      <c r="R43" s="34">
        <f t="shared" si="40"/>
        <v>0</v>
      </c>
      <c r="S43" s="34">
        <f t="shared" si="40"/>
        <v>0</v>
      </c>
      <c r="T43" s="34">
        <f t="shared" si="40"/>
        <v>0</v>
      </c>
      <c r="U43" s="34">
        <f t="shared" si="40"/>
        <v>0</v>
      </c>
      <c r="V43" s="34">
        <f t="shared" si="40"/>
        <v>0</v>
      </c>
      <c r="W43" s="34">
        <f t="shared" si="40"/>
        <v>0</v>
      </c>
      <c r="X43" s="34">
        <f t="shared" si="40"/>
        <v>0</v>
      </c>
      <c r="Y43" s="34">
        <f t="shared" si="40"/>
        <v>0</v>
      </c>
      <c r="Z43" s="34">
        <f t="shared" si="40"/>
        <v>0</v>
      </c>
      <c r="AA43" s="34">
        <f t="shared" si="40"/>
        <v>0</v>
      </c>
      <c r="AB43" s="34">
        <f t="shared" si="40"/>
        <v>0</v>
      </c>
      <c r="AC43" s="34">
        <f t="shared" si="40"/>
        <v>0</v>
      </c>
      <c r="AD43" s="34">
        <f t="shared" si="40"/>
        <v>0</v>
      </c>
      <c r="AE43" s="34">
        <f t="shared" si="40"/>
        <v>0</v>
      </c>
      <c r="AF43" s="34">
        <f t="shared" ref="AF43:AO43" si="41">AF44</f>
        <v>0</v>
      </c>
      <c r="AG43" s="34">
        <f t="shared" si="41"/>
        <v>0</v>
      </c>
      <c r="AH43" s="34">
        <f t="shared" si="41"/>
        <v>0</v>
      </c>
      <c r="AI43" s="34">
        <f t="shared" si="41"/>
        <v>0</v>
      </c>
      <c r="AJ43" s="34">
        <f t="shared" si="41"/>
        <v>0</v>
      </c>
      <c r="AK43" s="25">
        <f t="shared" si="41"/>
        <v>2.1215750600000001</v>
      </c>
      <c r="AL43" s="34">
        <f t="shared" si="41"/>
        <v>0</v>
      </c>
      <c r="AM43" s="34">
        <f t="shared" si="41"/>
        <v>0</v>
      </c>
      <c r="AN43" s="25">
        <f t="shared" si="41"/>
        <v>2.1215750600000001</v>
      </c>
      <c r="AO43" s="34">
        <f t="shared" si="41"/>
        <v>0</v>
      </c>
    </row>
    <row r="44" spans="1:44" s="5" customFormat="1" ht="116.25" customHeight="1" x14ac:dyDescent="0.25">
      <c r="A44" s="59" t="s">
        <v>67</v>
      </c>
      <c r="B44" s="70" t="s">
        <v>69</v>
      </c>
      <c r="C44" s="61" t="s">
        <v>70</v>
      </c>
      <c r="D44" s="61">
        <v>2016</v>
      </c>
      <c r="E44" s="144">
        <v>2017</v>
      </c>
      <c r="F44" s="145"/>
      <c r="G44" s="66">
        <v>0</v>
      </c>
      <c r="H44" s="66">
        <v>0</v>
      </c>
      <c r="I44" s="64">
        <v>42659</v>
      </c>
      <c r="J44" s="29">
        <f t="shared" ref="J44" si="42">AK44</f>
        <v>2.1215750600000001</v>
      </c>
      <c r="K44" s="23">
        <f t="shared" ref="K44" si="43">J44-L44</f>
        <v>0</v>
      </c>
      <c r="L44" s="116">
        <v>2.1215750600000001</v>
      </c>
      <c r="M44" s="67">
        <v>0</v>
      </c>
      <c r="N44" s="67">
        <v>0</v>
      </c>
      <c r="O44" s="116">
        <v>2.1215750600000001</v>
      </c>
      <c r="P44" s="66">
        <v>0</v>
      </c>
      <c r="Q44" s="66">
        <v>0</v>
      </c>
      <c r="R44" s="66">
        <v>0</v>
      </c>
      <c r="S44" s="66">
        <v>0</v>
      </c>
      <c r="T44" s="66">
        <v>0</v>
      </c>
      <c r="U44" s="66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9">
        <v>0</v>
      </c>
      <c r="AB44" s="69">
        <v>0</v>
      </c>
      <c r="AC44" s="69">
        <v>0</v>
      </c>
      <c r="AD44" s="69">
        <v>0</v>
      </c>
      <c r="AE44" s="69">
        <v>0</v>
      </c>
      <c r="AF44" s="69">
        <v>0</v>
      </c>
      <c r="AG44" s="69">
        <v>0</v>
      </c>
      <c r="AH44" s="69">
        <v>0</v>
      </c>
      <c r="AI44" s="69">
        <v>0</v>
      </c>
      <c r="AJ44" s="69">
        <v>0</v>
      </c>
      <c r="AK44" s="25">
        <f t="shared" ref="AK44:AK66" si="44">L44+Q44+V44+AA44+AF44</f>
        <v>2.1215750600000001</v>
      </c>
      <c r="AL44" s="67">
        <f>M44+R44+W44+AB44+AH44</f>
        <v>0</v>
      </c>
      <c r="AM44" s="67">
        <f>N44+S44+X44+AC44+AI44</f>
        <v>0</v>
      </c>
      <c r="AN44" s="25">
        <f>O44+T44+Y44+AD44+AI44</f>
        <v>2.1215750600000001</v>
      </c>
      <c r="AO44" s="67">
        <f>P44+U44+Z44+AE44+AJ44</f>
        <v>0</v>
      </c>
    </row>
    <row r="45" spans="1:44" s="5" customFormat="1" ht="47.25" x14ac:dyDescent="0.25">
      <c r="A45" s="50" t="s">
        <v>71</v>
      </c>
      <c r="B45" s="91" t="s">
        <v>72</v>
      </c>
      <c r="C45" s="52" t="s">
        <v>16</v>
      </c>
      <c r="D45" s="53" t="s">
        <v>17</v>
      </c>
      <c r="E45" s="138" t="s">
        <v>17</v>
      </c>
      <c r="F45" s="139"/>
      <c r="G45" s="57">
        <f t="shared" ref="G45:AC45" si="45">G46+G50</f>
        <v>0</v>
      </c>
      <c r="H45" s="57">
        <f t="shared" si="45"/>
        <v>0</v>
      </c>
      <c r="I45" s="54" t="s">
        <v>18</v>
      </c>
      <c r="J45" s="92">
        <f t="shared" si="45"/>
        <v>0</v>
      </c>
      <c r="K45" s="57">
        <f t="shared" si="45"/>
        <v>0</v>
      </c>
      <c r="L45" s="92">
        <f t="shared" si="45"/>
        <v>0</v>
      </c>
      <c r="M45" s="92">
        <f t="shared" si="45"/>
        <v>0</v>
      </c>
      <c r="N45" s="92">
        <f t="shared" si="45"/>
        <v>0</v>
      </c>
      <c r="O45" s="92">
        <f t="shared" si="45"/>
        <v>0</v>
      </c>
      <c r="P45" s="92">
        <f t="shared" si="45"/>
        <v>0</v>
      </c>
      <c r="Q45" s="92">
        <f t="shared" si="45"/>
        <v>0</v>
      </c>
      <c r="R45" s="92">
        <f t="shared" si="45"/>
        <v>0</v>
      </c>
      <c r="S45" s="92">
        <f t="shared" si="45"/>
        <v>0</v>
      </c>
      <c r="T45" s="92">
        <f t="shared" si="45"/>
        <v>0</v>
      </c>
      <c r="U45" s="92">
        <f t="shared" si="45"/>
        <v>0</v>
      </c>
      <c r="V45" s="57">
        <f t="shared" si="45"/>
        <v>0</v>
      </c>
      <c r="W45" s="57">
        <f t="shared" si="45"/>
        <v>0</v>
      </c>
      <c r="X45" s="57">
        <f t="shared" si="45"/>
        <v>0</v>
      </c>
      <c r="Y45" s="57">
        <f t="shared" si="45"/>
        <v>0</v>
      </c>
      <c r="Z45" s="57">
        <f t="shared" si="45"/>
        <v>0</v>
      </c>
      <c r="AA45" s="58">
        <f t="shared" si="45"/>
        <v>0</v>
      </c>
      <c r="AB45" s="58">
        <f t="shared" si="45"/>
        <v>0</v>
      </c>
      <c r="AC45" s="58">
        <f t="shared" si="45"/>
        <v>0</v>
      </c>
      <c r="AD45" s="58">
        <f t="shared" ref="AD45:AO45" si="46">AD46+AD50</f>
        <v>0</v>
      </c>
      <c r="AE45" s="58">
        <f t="shared" si="46"/>
        <v>0</v>
      </c>
      <c r="AF45" s="58">
        <f t="shared" si="46"/>
        <v>0</v>
      </c>
      <c r="AG45" s="58">
        <f t="shared" si="46"/>
        <v>0</v>
      </c>
      <c r="AH45" s="58">
        <f t="shared" si="46"/>
        <v>0</v>
      </c>
      <c r="AI45" s="58">
        <f t="shared" si="46"/>
        <v>0</v>
      </c>
      <c r="AJ45" s="58">
        <f t="shared" si="46"/>
        <v>0</v>
      </c>
      <c r="AK45" s="55">
        <f t="shared" si="44"/>
        <v>0</v>
      </c>
      <c r="AL45" s="92">
        <f t="shared" si="46"/>
        <v>0</v>
      </c>
      <c r="AM45" s="92">
        <f t="shared" si="46"/>
        <v>0</v>
      </c>
      <c r="AN45" s="55">
        <f t="shared" ref="AN45:AN66" si="47">O45+T45+Y45+AD45+AI45</f>
        <v>0</v>
      </c>
      <c r="AO45" s="92">
        <f t="shared" si="46"/>
        <v>0</v>
      </c>
    </row>
    <row r="46" spans="1:44" s="5" customFormat="1" ht="31.5" x14ac:dyDescent="0.25">
      <c r="A46" s="32" t="s">
        <v>73</v>
      </c>
      <c r="B46" s="93" t="s">
        <v>74</v>
      </c>
      <c r="C46" s="21" t="s">
        <v>16</v>
      </c>
      <c r="D46" s="22" t="s">
        <v>17</v>
      </c>
      <c r="E46" s="146" t="s">
        <v>17</v>
      </c>
      <c r="F46" s="147"/>
      <c r="G46" s="34">
        <f t="shared" ref="G46:AC46" si="48">G47+G48+G49</f>
        <v>0</v>
      </c>
      <c r="H46" s="34">
        <f t="shared" si="48"/>
        <v>0</v>
      </c>
      <c r="I46" s="24" t="s">
        <v>18</v>
      </c>
      <c r="J46" s="82">
        <f t="shared" si="48"/>
        <v>0</v>
      </c>
      <c r="K46" s="34">
        <f t="shared" si="48"/>
        <v>0</v>
      </c>
      <c r="L46" s="82">
        <f t="shared" si="48"/>
        <v>0</v>
      </c>
      <c r="M46" s="82">
        <f t="shared" si="48"/>
        <v>0</v>
      </c>
      <c r="N46" s="82">
        <f t="shared" si="48"/>
        <v>0</v>
      </c>
      <c r="O46" s="82">
        <f t="shared" si="48"/>
        <v>0</v>
      </c>
      <c r="P46" s="82">
        <f t="shared" si="48"/>
        <v>0</v>
      </c>
      <c r="Q46" s="82">
        <f t="shared" si="48"/>
        <v>0</v>
      </c>
      <c r="R46" s="82">
        <f t="shared" si="48"/>
        <v>0</v>
      </c>
      <c r="S46" s="82">
        <f t="shared" si="48"/>
        <v>0</v>
      </c>
      <c r="T46" s="82">
        <f t="shared" si="48"/>
        <v>0</v>
      </c>
      <c r="U46" s="82">
        <f t="shared" si="48"/>
        <v>0</v>
      </c>
      <c r="V46" s="34">
        <f t="shared" si="48"/>
        <v>0</v>
      </c>
      <c r="W46" s="34">
        <f t="shared" si="48"/>
        <v>0</v>
      </c>
      <c r="X46" s="34">
        <f t="shared" si="48"/>
        <v>0</v>
      </c>
      <c r="Y46" s="34">
        <f t="shared" si="48"/>
        <v>0</v>
      </c>
      <c r="Z46" s="34">
        <f t="shared" si="48"/>
        <v>0</v>
      </c>
      <c r="AA46" s="30">
        <f t="shared" si="48"/>
        <v>0</v>
      </c>
      <c r="AB46" s="30">
        <f t="shared" si="48"/>
        <v>0</v>
      </c>
      <c r="AC46" s="30">
        <f t="shared" si="48"/>
        <v>0</v>
      </c>
      <c r="AD46" s="30">
        <f t="shared" ref="AD46:AO46" si="49">AD47+AD48+AD49</f>
        <v>0</v>
      </c>
      <c r="AE46" s="30">
        <f t="shared" si="49"/>
        <v>0</v>
      </c>
      <c r="AF46" s="30">
        <f t="shared" si="49"/>
        <v>0</v>
      </c>
      <c r="AG46" s="30">
        <f t="shared" si="49"/>
        <v>0</v>
      </c>
      <c r="AH46" s="30">
        <f t="shared" si="49"/>
        <v>0</v>
      </c>
      <c r="AI46" s="30">
        <f t="shared" si="49"/>
        <v>0</v>
      </c>
      <c r="AJ46" s="30">
        <f t="shared" si="49"/>
        <v>0</v>
      </c>
      <c r="AK46" s="28">
        <f t="shared" si="44"/>
        <v>0</v>
      </c>
      <c r="AL46" s="82">
        <f t="shared" si="49"/>
        <v>0</v>
      </c>
      <c r="AM46" s="82">
        <f t="shared" si="49"/>
        <v>0</v>
      </c>
      <c r="AN46" s="28">
        <f t="shared" si="47"/>
        <v>0</v>
      </c>
      <c r="AO46" s="82">
        <f t="shared" si="49"/>
        <v>0</v>
      </c>
    </row>
    <row r="47" spans="1:44" s="5" customFormat="1" ht="147.75" customHeight="1" x14ac:dyDescent="0.25">
      <c r="A47" s="32" t="s">
        <v>73</v>
      </c>
      <c r="B47" s="93" t="s">
        <v>75</v>
      </c>
      <c r="C47" s="21" t="s">
        <v>16</v>
      </c>
      <c r="D47" s="22" t="s">
        <v>17</v>
      </c>
      <c r="E47" s="146" t="s">
        <v>17</v>
      </c>
      <c r="F47" s="147"/>
      <c r="G47" s="83">
        <v>0</v>
      </c>
      <c r="H47" s="83">
        <v>0</v>
      </c>
      <c r="I47" s="24" t="s">
        <v>18</v>
      </c>
      <c r="J47" s="82">
        <v>0</v>
      </c>
      <c r="K47" s="34">
        <v>0</v>
      </c>
      <c r="L47" s="82">
        <v>0</v>
      </c>
      <c r="M47" s="82">
        <v>0</v>
      </c>
      <c r="N47" s="82">
        <v>0</v>
      </c>
      <c r="O47" s="82">
        <v>0</v>
      </c>
      <c r="P47" s="82">
        <v>0</v>
      </c>
      <c r="Q47" s="82">
        <v>0</v>
      </c>
      <c r="R47" s="82">
        <v>0</v>
      </c>
      <c r="S47" s="82">
        <v>0</v>
      </c>
      <c r="T47" s="82">
        <v>0</v>
      </c>
      <c r="U47" s="82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28">
        <f t="shared" si="44"/>
        <v>0</v>
      </c>
      <c r="AL47" s="82">
        <v>0</v>
      </c>
      <c r="AM47" s="82">
        <v>0</v>
      </c>
      <c r="AN47" s="28">
        <f t="shared" si="47"/>
        <v>0</v>
      </c>
      <c r="AO47" s="82">
        <v>0</v>
      </c>
    </row>
    <row r="48" spans="1:44" s="5" customFormat="1" ht="135.75" customHeight="1" x14ac:dyDescent="0.25">
      <c r="A48" s="32" t="s">
        <v>73</v>
      </c>
      <c r="B48" s="93" t="s">
        <v>76</v>
      </c>
      <c r="C48" s="21" t="s">
        <v>16</v>
      </c>
      <c r="D48" s="22" t="s">
        <v>17</v>
      </c>
      <c r="E48" s="146" t="s">
        <v>17</v>
      </c>
      <c r="F48" s="147"/>
      <c r="G48" s="83">
        <v>0</v>
      </c>
      <c r="H48" s="83">
        <v>0</v>
      </c>
      <c r="I48" s="24" t="s">
        <v>18</v>
      </c>
      <c r="J48" s="82">
        <v>0</v>
      </c>
      <c r="K48" s="34">
        <v>0</v>
      </c>
      <c r="L48" s="82">
        <v>0</v>
      </c>
      <c r="M48" s="82">
        <v>0</v>
      </c>
      <c r="N48" s="82">
        <v>0</v>
      </c>
      <c r="O48" s="82">
        <v>0</v>
      </c>
      <c r="P48" s="82">
        <v>0</v>
      </c>
      <c r="Q48" s="82">
        <v>0</v>
      </c>
      <c r="R48" s="82">
        <v>0</v>
      </c>
      <c r="S48" s="82">
        <v>0</v>
      </c>
      <c r="T48" s="82">
        <v>0</v>
      </c>
      <c r="U48" s="82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28">
        <f t="shared" si="44"/>
        <v>0</v>
      </c>
      <c r="AL48" s="82">
        <v>0</v>
      </c>
      <c r="AM48" s="82">
        <v>0</v>
      </c>
      <c r="AN48" s="28">
        <f t="shared" si="47"/>
        <v>0</v>
      </c>
      <c r="AO48" s="82">
        <v>0</v>
      </c>
    </row>
    <row r="49" spans="1:44" s="5" customFormat="1" ht="94.5" x14ac:dyDescent="0.25">
      <c r="A49" s="32" t="s">
        <v>73</v>
      </c>
      <c r="B49" s="93" t="s">
        <v>77</v>
      </c>
      <c r="C49" s="21" t="s">
        <v>16</v>
      </c>
      <c r="D49" s="22" t="s">
        <v>17</v>
      </c>
      <c r="E49" s="146" t="s">
        <v>17</v>
      </c>
      <c r="F49" s="147"/>
      <c r="G49" s="83">
        <v>0</v>
      </c>
      <c r="H49" s="83">
        <v>0</v>
      </c>
      <c r="I49" s="24" t="s">
        <v>18</v>
      </c>
      <c r="J49" s="82">
        <v>0</v>
      </c>
      <c r="K49" s="34">
        <v>0</v>
      </c>
      <c r="L49" s="82">
        <v>0</v>
      </c>
      <c r="M49" s="82">
        <v>0</v>
      </c>
      <c r="N49" s="82">
        <v>0</v>
      </c>
      <c r="O49" s="82">
        <v>0</v>
      </c>
      <c r="P49" s="82">
        <v>0</v>
      </c>
      <c r="Q49" s="82">
        <v>0</v>
      </c>
      <c r="R49" s="82">
        <v>0</v>
      </c>
      <c r="S49" s="82">
        <v>0</v>
      </c>
      <c r="T49" s="82">
        <v>0</v>
      </c>
      <c r="U49" s="82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8">
        <f t="shared" si="44"/>
        <v>0</v>
      </c>
      <c r="AL49" s="82">
        <v>0</v>
      </c>
      <c r="AM49" s="82">
        <v>0</v>
      </c>
      <c r="AN49" s="28">
        <f t="shared" si="47"/>
        <v>0</v>
      </c>
      <c r="AO49" s="82">
        <v>0</v>
      </c>
    </row>
    <row r="50" spans="1:44" s="5" customFormat="1" ht="60.75" customHeight="1" x14ac:dyDescent="0.25">
      <c r="A50" s="32" t="s">
        <v>78</v>
      </c>
      <c r="B50" s="93" t="s">
        <v>74</v>
      </c>
      <c r="C50" s="21" t="s">
        <v>16</v>
      </c>
      <c r="D50" s="22" t="s">
        <v>17</v>
      </c>
      <c r="E50" s="146" t="s">
        <v>17</v>
      </c>
      <c r="F50" s="147"/>
      <c r="G50" s="83">
        <f t="shared" ref="G50:AC50" si="50">G51+G52+G53</f>
        <v>0</v>
      </c>
      <c r="H50" s="83">
        <f t="shared" si="50"/>
        <v>0</v>
      </c>
      <c r="I50" s="24" t="s">
        <v>18</v>
      </c>
      <c r="J50" s="82">
        <f t="shared" si="50"/>
        <v>0</v>
      </c>
      <c r="K50" s="34">
        <f t="shared" si="50"/>
        <v>0</v>
      </c>
      <c r="L50" s="82">
        <f t="shared" si="50"/>
        <v>0</v>
      </c>
      <c r="M50" s="82">
        <f t="shared" si="50"/>
        <v>0</v>
      </c>
      <c r="N50" s="82">
        <f t="shared" si="50"/>
        <v>0</v>
      </c>
      <c r="O50" s="82">
        <f t="shared" si="50"/>
        <v>0</v>
      </c>
      <c r="P50" s="82">
        <f t="shared" si="50"/>
        <v>0</v>
      </c>
      <c r="Q50" s="82">
        <f t="shared" si="50"/>
        <v>0</v>
      </c>
      <c r="R50" s="82">
        <f t="shared" si="50"/>
        <v>0</v>
      </c>
      <c r="S50" s="82">
        <f t="shared" si="50"/>
        <v>0</v>
      </c>
      <c r="T50" s="82">
        <f t="shared" si="50"/>
        <v>0</v>
      </c>
      <c r="U50" s="82">
        <f t="shared" si="50"/>
        <v>0</v>
      </c>
      <c r="V50" s="34">
        <f t="shared" si="50"/>
        <v>0</v>
      </c>
      <c r="W50" s="34">
        <f t="shared" si="50"/>
        <v>0</v>
      </c>
      <c r="X50" s="34">
        <f t="shared" si="50"/>
        <v>0</v>
      </c>
      <c r="Y50" s="34">
        <f t="shared" si="50"/>
        <v>0</v>
      </c>
      <c r="Z50" s="34">
        <f t="shared" si="50"/>
        <v>0</v>
      </c>
      <c r="AA50" s="30">
        <f t="shared" si="50"/>
        <v>0</v>
      </c>
      <c r="AB50" s="30">
        <f t="shared" si="50"/>
        <v>0</v>
      </c>
      <c r="AC50" s="30">
        <f t="shared" si="50"/>
        <v>0</v>
      </c>
      <c r="AD50" s="30">
        <f t="shared" ref="AD50:AO50" si="51">AD51+AD52+AD53</f>
        <v>0</v>
      </c>
      <c r="AE50" s="30">
        <f t="shared" si="51"/>
        <v>0</v>
      </c>
      <c r="AF50" s="30">
        <f t="shared" si="51"/>
        <v>0</v>
      </c>
      <c r="AG50" s="30">
        <f t="shared" si="51"/>
        <v>0</v>
      </c>
      <c r="AH50" s="30">
        <f t="shared" si="51"/>
        <v>0</v>
      </c>
      <c r="AI50" s="30">
        <f t="shared" si="51"/>
        <v>0</v>
      </c>
      <c r="AJ50" s="30">
        <f t="shared" si="51"/>
        <v>0</v>
      </c>
      <c r="AK50" s="28">
        <f t="shared" si="44"/>
        <v>0</v>
      </c>
      <c r="AL50" s="82">
        <f t="shared" si="51"/>
        <v>0</v>
      </c>
      <c r="AM50" s="82">
        <f t="shared" si="51"/>
        <v>0</v>
      </c>
      <c r="AN50" s="28">
        <f t="shared" si="47"/>
        <v>0</v>
      </c>
      <c r="AO50" s="82">
        <f t="shared" si="51"/>
        <v>0</v>
      </c>
    </row>
    <row r="51" spans="1:44" s="5" customFormat="1" ht="154.5" customHeight="1" x14ac:dyDescent="0.25">
      <c r="A51" s="32" t="s">
        <v>78</v>
      </c>
      <c r="B51" s="93" t="s">
        <v>75</v>
      </c>
      <c r="C51" s="21" t="s">
        <v>16</v>
      </c>
      <c r="D51" s="22" t="s">
        <v>17</v>
      </c>
      <c r="E51" s="146" t="s">
        <v>17</v>
      </c>
      <c r="F51" s="147"/>
      <c r="G51" s="83">
        <v>0</v>
      </c>
      <c r="H51" s="83">
        <v>0</v>
      </c>
      <c r="I51" s="24" t="s">
        <v>18</v>
      </c>
      <c r="J51" s="82">
        <v>0</v>
      </c>
      <c r="K51" s="34">
        <v>0</v>
      </c>
      <c r="L51" s="82">
        <v>0</v>
      </c>
      <c r="M51" s="82">
        <v>0</v>
      </c>
      <c r="N51" s="82">
        <v>0</v>
      </c>
      <c r="O51" s="82">
        <v>0</v>
      </c>
      <c r="P51" s="82">
        <v>0</v>
      </c>
      <c r="Q51" s="82">
        <v>0</v>
      </c>
      <c r="R51" s="82">
        <v>0</v>
      </c>
      <c r="S51" s="82">
        <v>0</v>
      </c>
      <c r="T51" s="82">
        <v>0</v>
      </c>
      <c r="U51" s="82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28">
        <f t="shared" si="44"/>
        <v>0</v>
      </c>
      <c r="AL51" s="82">
        <v>0</v>
      </c>
      <c r="AM51" s="82">
        <v>0</v>
      </c>
      <c r="AN51" s="28">
        <f t="shared" si="47"/>
        <v>0</v>
      </c>
      <c r="AO51" s="82">
        <v>0</v>
      </c>
    </row>
    <row r="52" spans="1:44" s="5" customFormat="1" ht="139.5" customHeight="1" x14ac:dyDescent="0.25">
      <c r="A52" s="32" t="s">
        <v>78</v>
      </c>
      <c r="B52" s="93" t="s">
        <v>76</v>
      </c>
      <c r="C52" s="21" t="s">
        <v>16</v>
      </c>
      <c r="D52" s="22" t="s">
        <v>17</v>
      </c>
      <c r="E52" s="146" t="s">
        <v>17</v>
      </c>
      <c r="F52" s="147"/>
      <c r="G52" s="83">
        <v>0</v>
      </c>
      <c r="H52" s="83">
        <v>0</v>
      </c>
      <c r="I52" s="24" t="s">
        <v>18</v>
      </c>
      <c r="J52" s="82">
        <v>0</v>
      </c>
      <c r="K52" s="34">
        <v>0</v>
      </c>
      <c r="L52" s="82">
        <v>0</v>
      </c>
      <c r="M52" s="82">
        <v>0</v>
      </c>
      <c r="N52" s="82">
        <v>0</v>
      </c>
      <c r="O52" s="82">
        <v>0</v>
      </c>
      <c r="P52" s="82">
        <v>0</v>
      </c>
      <c r="Q52" s="82">
        <v>0</v>
      </c>
      <c r="R52" s="82">
        <v>0</v>
      </c>
      <c r="S52" s="82">
        <v>0</v>
      </c>
      <c r="T52" s="82">
        <v>0</v>
      </c>
      <c r="U52" s="82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28">
        <f t="shared" si="44"/>
        <v>0</v>
      </c>
      <c r="AL52" s="82">
        <v>0</v>
      </c>
      <c r="AM52" s="82">
        <v>0</v>
      </c>
      <c r="AN52" s="28">
        <f t="shared" si="47"/>
        <v>0</v>
      </c>
      <c r="AO52" s="82">
        <v>0</v>
      </c>
    </row>
    <row r="53" spans="1:44" s="5" customFormat="1" ht="131.25" customHeight="1" x14ac:dyDescent="0.25">
      <c r="A53" s="32" t="s">
        <v>78</v>
      </c>
      <c r="B53" s="93" t="s">
        <v>79</v>
      </c>
      <c r="C53" s="21" t="s">
        <v>16</v>
      </c>
      <c r="D53" s="22" t="s">
        <v>17</v>
      </c>
      <c r="E53" s="146" t="s">
        <v>17</v>
      </c>
      <c r="F53" s="147"/>
      <c r="G53" s="83">
        <v>0</v>
      </c>
      <c r="H53" s="83">
        <v>0</v>
      </c>
      <c r="I53" s="24" t="s">
        <v>18</v>
      </c>
      <c r="J53" s="82">
        <v>0</v>
      </c>
      <c r="K53" s="34">
        <v>0</v>
      </c>
      <c r="L53" s="82">
        <v>0</v>
      </c>
      <c r="M53" s="82">
        <v>0</v>
      </c>
      <c r="N53" s="82">
        <v>0</v>
      </c>
      <c r="O53" s="82">
        <v>0</v>
      </c>
      <c r="P53" s="82">
        <v>0</v>
      </c>
      <c r="Q53" s="82">
        <v>0</v>
      </c>
      <c r="R53" s="82">
        <v>0</v>
      </c>
      <c r="S53" s="82">
        <v>0</v>
      </c>
      <c r="T53" s="82">
        <v>0</v>
      </c>
      <c r="U53" s="82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8">
        <f t="shared" si="44"/>
        <v>0</v>
      </c>
      <c r="AL53" s="82">
        <v>0</v>
      </c>
      <c r="AM53" s="82">
        <v>0</v>
      </c>
      <c r="AN53" s="28">
        <f t="shared" si="47"/>
        <v>0</v>
      </c>
      <c r="AO53" s="82">
        <v>0</v>
      </c>
    </row>
    <row r="54" spans="1:44" s="5" customFormat="1" ht="120" customHeight="1" x14ac:dyDescent="0.25">
      <c r="A54" s="50" t="s">
        <v>80</v>
      </c>
      <c r="B54" s="91" t="s">
        <v>81</v>
      </c>
      <c r="C54" s="52" t="s">
        <v>16</v>
      </c>
      <c r="D54" s="53" t="s">
        <v>17</v>
      </c>
      <c r="E54" s="138" t="s">
        <v>17</v>
      </c>
      <c r="F54" s="139"/>
      <c r="G54" s="63">
        <f>G55+G60</f>
        <v>1.3708100512000001</v>
      </c>
      <c r="H54" s="63">
        <f>H55+H60</f>
        <v>7.6627179999999999</v>
      </c>
      <c r="I54" s="54" t="s">
        <v>18</v>
      </c>
      <c r="J54" s="63">
        <f t="shared" ref="J54:AE54" si="52">J55+J60</f>
        <v>7.6631</v>
      </c>
      <c r="K54" s="25">
        <f t="shared" si="52"/>
        <v>3.2090000000000001</v>
      </c>
      <c r="L54" s="63">
        <f t="shared" si="52"/>
        <v>4.4540999999999995</v>
      </c>
      <c r="M54" s="94">
        <f t="shared" si="52"/>
        <v>0</v>
      </c>
      <c r="N54" s="94">
        <f t="shared" si="52"/>
        <v>0</v>
      </c>
      <c r="O54" s="63">
        <f t="shared" si="52"/>
        <v>4.4540999999999995</v>
      </c>
      <c r="P54" s="92">
        <f t="shared" si="52"/>
        <v>0</v>
      </c>
      <c r="Q54" s="63">
        <f t="shared" si="52"/>
        <v>3.2090000000000001</v>
      </c>
      <c r="R54" s="94">
        <f t="shared" si="52"/>
        <v>0</v>
      </c>
      <c r="S54" s="94">
        <f t="shared" si="52"/>
        <v>0</v>
      </c>
      <c r="T54" s="63">
        <f t="shared" si="52"/>
        <v>3.2090000000000001</v>
      </c>
      <c r="U54" s="94">
        <f t="shared" si="52"/>
        <v>0</v>
      </c>
      <c r="V54" s="57">
        <f t="shared" si="52"/>
        <v>0</v>
      </c>
      <c r="W54" s="57">
        <f t="shared" si="52"/>
        <v>0</v>
      </c>
      <c r="X54" s="57">
        <f t="shared" si="52"/>
        <v>0</v>
      </c>
      <c r="Y54" s="57">
        <f t="shared" si="52"/>
        <v>0</v>
      </c>
      <c r="Z54" s="57">
        <f t="shared" si="52"/>
        <v>0</v>
      </c>
      <c r="AA54" s="58">
        <f t="shared" si="52"/>
        <v>0</v>
      </c>
      <c r="AB54" s="58">
        <f t="shared" si="52"/>
        <v>0</v>
      </c>
      <c r="AC54" s="58">
        <f t="shared" si="52"/>
        <v>0</v>
      </c>
      <c r="AD54" s="58">
        <f t="shared" si="52"/>
        <v>0</v>
      </c>
      <c r="AE54" s="58">
        <f t="shared" si="52"/>
        <v>0</v>
      </c>
      <c r="AF54" s="58">
        <f t="shared" ref="AF54:AJ54" si="53">AF55+AF60</f>
        <v>0</v>
      </c>
      <c r="AG54" s="58">
        <f t="shared" si="53"/>
        <v>0</v>
      </c>
      <c r="AH54" s="58">
        <f t="shared" si="53"/>
        <v>0</v>
      </c>
      <c r="AI54" s="58">
        <f t="shared" si="53"/>
        <v>0</v>
      </c>
      <c r="AJ54" s="58">
        <f t="shared" si="53"/>
        <v>0</v>
      </c>
      <c r="AK54" s="25">
        <f t="shared" si="44"/>
        <v>7.6631</v>
      </c>
      <c r="AL54" s="57">
        <f>AL55+AL60</f>
        <v>0</v>
      </c>
      <c r="AM54" s="57">
        <f>AM55+AM60</f>
        <v>0</v>
      </c>
      <c r="AN54" s="25">
        <f t="shared" si="47"/>
        <v>7.6631</v>
      </c>
      <c r="AO54" s="57">
        <f>AO55+AO60</f>
        <v>0</v>
      </c>
    </row>
    <row r="55" spans="1:44" s="5" customFormat="1" ht="74.25" customHeight="1" x14ac:dyDescent="0.25">
      <c r="A55" s="32" t="s">
        <v>82</v>
      </c>
      <c r="B55" s="93" t="s">
        <v>83</v>
      </c>
      <c r="C55" s="21" t="s">
        <v>16</v>
      </c>
      <c r="D55" s="22" t="s">
        <v>17</v>
      </c>
      <c r="E55" s="146" t="s">
        <v>17</v>
      </c>
      <c r="F55" s="147"/>
      <c r="G55" s="83">
        <f>G56+G57+G58+G59</f>
        <v>0</v>
      </c>
      <c r="H55" s="83">
        <f>H56+H57+H58+H59</f>
        <v>0</v>
      </c>
      <c r="I55" s="24" t="s">
        <v>18</v>
      </c>
      <c r="J55" s="83">
        <f t="shared" ref="J55:AE55" si="54">J56+J57+J58+J59</f>
        <v>0</v>
      </c>
      <c r="K55" s="34">
        <f t="shared" si="54"/>
        <v>0</v>
      </c>
      <c r="L55" s="82">
        <f t="shared" si="54"/>
        <v>0</v>
      </c>
      <c r="M55" s="82">
        <f t="shared" si="54"/>
        <v>0</v>
      </c>
      <c r="N55" s="82">
        <f t="shared" si="54"/>
        <v>0</v>
      </c>
      <c r="O55" s="82">
        <f t="shared" si="54"/>
        <v>0</v>
      </c>
      <c r="P55" s="82">
        <f t="shared" si="54"/>
        <v>0</v>
      </c>
      <c r="Q55" s="82">
        <f t="shared" si="54"/>
        <v>0</v>
      </c>
      <c r="R55" s="82">
        <f t="shared" si="54"/>
        <v>0</v>
      </c>
      <c r="S55" s="82">
        <f t="shared" si="54"/>
        <v>0</v>
      </c>
      <c r="T55" s="82">
        <f t="shared" si="54"/>
        <v>0</v>
      </c>
      <c r="U55" s="82">
        <f t="shared" si="54"/>
        <v>0</v>
      </c>
      <c r="V55" s="34">
        <f t="shared" si="54"/>
        <v>0</v>
      </c>
      <c r="W55" s="34">
        <f t="shared" si="54"/>
        <v>0</v>
      </c>
      <c r="X55" s="34">
        <f t="shared" si="54"/>
        <v>0</v>
      </c>
      <c r="Y55" s="34">
        <f t="shared" si="54"/>
        <v>0</v>
      </c>
      <c r="Z55" s="34">
        <f t="shared" si="54"/>
        <v>0</v>
      </c>
      <c r="AA55" s="30">
        <f t="shared" si="54"/>
        <v>0</v>
      </c>
      <c r="AB55" s="30">
        <f t="shared" si="54"/>
        <v>0</v>
      </c>
      <c r="AC55" s="30">
        <f t="shared" si="54"/>
        <v>0</v>
      </c>
      <c r="AD55" s="30">
        <f t="shared" si="54"/>
        <v>0</v>
      </c>
      <c r="AE55" s="30">
        <f t="shared" si="54"/>
        <v>0</v>
      </c>
      <c r="AF55" s="30">
        <f t="shared" ref="AF55:AJ55" si="55">AF56+AF57+AF58+AF59</f>
        <v>0</v>
      </c>
      <c r="AG55" s="30">
        <f t="shared" si="55"/>
        <v>0</v>
      </c>
      <c r="AH55" s="30">
        <f t="shared" si="55"/>
        <v>0</v>
      </c>
      <c r="AI55" s="30">
        <f t="shared" si="55"/>
        <v>0</v>
      </c>
      <c r="AJ55" s="30">
        <f t="shared" si="55"/>
        <v>0</v>
      </c>
      <c r="AK55" s="28">
        <f t="shared" si="44"/>
        <v>0</v>
      </c>
      <c r="AL55" s="82">
        <f>AL56+AL57+AL58+AL59</f>
        <v>0</v>
      </c>
      <c r="AM55" s="82">
        <f>AM56+AM57+AM58+AM59</f>
        <v>0</v>
      </c>
      <c r="AN55" s="28">
        <f t="shared" si="47"/>
        <v>0</v>
      </c>
      <c r="AO55" s="82">
        <f>AO56+AO57+AO58+AO59</f>
        <v>0</v>
      </c>
    </row>
    <row r="56" spans="1:44" s="5" customFormat="1" ht="31.5" x14ac:dyDescent="0.25">
      <c r="A56" s="32" t="s">
        <v>82</v>
      </c>
      <c r="B56" s="87" t="s">
        <v>84</v>
      </c>
      <c r="C56" s="21" t="s">
        <v>16</v>
      </c>
      <c r="D56" s="22" t="s">
        <v>17</v>
      </c>
      <c r="E56" s="146" t="s">
        <v>17</v>
      </c>
      <c r="F56" s="147"/>
      <c r="G56" s="83">
        <v>0</v>
      </c>
      <c r="H56" s="83">
        <v>0</v>
      </c>
      <c r="I56" s="24" t="s">
        <v>18</v>
      </c>
      <c r="J56" s="82">
        <v>0</v>
      </c>
      <c r="K56" s="34">
        <v>0</v>
      </c>
      <c r="L56" s="82">
        <v>0</v>
      </c>
      <c r="M56" s="82">
        <v>0</v>
      </c>
      <c r="N56" s="82">
        <v>0</v>
      </c>
      <c r="O56" s="82">
        <v>0</v>
      </c>
      <c r="P56" s="82">
        <v>0</v>
      </c>
      <c r="Q56" s="82">
        <v>0</v>
      </c>
      <c r="R56" s="82">
        <v>0</v>
      </c>
      <c r="S56" s="82">
        <v>0</v>
      </c>
      <c r="T56" s="82">
        <v>0</v>
      </c>
      <c r="U56" s="82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8">
        <f t="shared" si="44"/>
        <v>0</v>
      </c>
      <c r="AL56" s="82">
        <v>0</v>
      </c>
      <c r="AM56" s="82">
        <v>0</v>
      </c>
      <c r="AN56" s="28">
        <f t="shared" si="47"/>
        <v>0</v>
      </c>
      <c r="AO56" s="82">
        <v>0</v>
      </c>
    </row>
    <row r="57" spans="1:44" s="5" customFormat="1" ht="31.5" x14ac:dyDescent="0.25">
      <c r="A57" s="32" t="s">
        <v>82</v>
      </c>
      <c r="B57" s="87" t="s">
        <v>85</v>
      </c>
      <c r="C57" s="21" t="s">
        <v>16</v>
      </c>
      <c r="D57" s="22" t="s">
        <v>17</v>
      </c>
      <c r="E57" s="146" t="s">
        <v>17</v>
      </c>
      <c r="F57" s="147"/>
      <c r="G57" s="83">
        <v>0</v>
      </c>
      <c r="H57" s="83">
        <v>0</v>
      </c>
      <c r="I57" s="95">
        <v>0</v>
      </c>
      <c r="J57" s="83">
        <v>0</v>
      </c>
      <c r="K57" s="34">
        <v>0</v>
      </c>
      <c r="L57" s="82">
        <v>0</v>
      </c>
      <c r="M57" s="82">
        <v>0</v>
      </c>
      <c r="N57" s="82">
        <v>0</v>
      </c>
      <c r="O57" s="82">
        <v>0</v>
      </c>
      <c r="P57" s="82">
        <v>0</v>
      </c>
      <c r="Q57" s="82">
        <v>0</v>
      </c>
      <c r="R57" s="82">
        <v>0</v>
      </c>
      <c r="S57" s="82">
        <v>0</v>
      </c>
      <c r="T57" s="82">
        <v>0</v>
      </c>
      <c r="U57" s="82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28">
        <f t="shared" si="44"/>
        <v>0</v>
      </c>
      <c r="AL57" s="82">
        <v>0</v>
      </c>
      <c r="AM57" s="82">
        <v>0</v>
      </c>
      <c r="AN57" s="28">
        <f t="shared" si="47"/>
        <v>0</v>
      </c>
      <c r="AO57" s="82">
        <v>0</v>
      </c>
    </row>
    <row r="58" spans="1:44" s="5" customFormat="1" ht="31.5" x14ac:dyDescent="0.25">
      <c r="A58" s="32" t="s">
        <v>82</v>
      </c>
      <c r="B58" s="87" t="s">
        <v>86</v>
      </c>
      <c r="C58" s="21" t="s">
        <v>16</v>
      </c>
      <c r="D58" s="22" t="s">
        <v>17</v>
      </c>
      <c r="E58" s="146" t="s">
        <v>17</v>
      </c>
      <c r="F58" s="147"/>
      <c r="G58" s="83">
        <v>0</v>
      </c>
      <c r="H58" s="83">
        <v>0</v>
      </c>
      <c r="I58" s="24" t="s">
        <v>18</v>
      </c>
      <c r="J58" s="82">
        <v>0</v>
      </c>
      <c r="K58" s="34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28">
        <f t="shared" si="44"/>
        <v>0</v>
      </c>
      <c r="AL58" s="82">
        <v>0</v>
      </c>
      <c r="AM58" s="82">
        <v>0</v>
      </c>
      <c r="AN58" s="28">
        <f t="shared" si="47"/>
        <v>0</v>
      </c>
      <c r="AO58" s="82">
        <v>0</v>
      </c>
    </row>
    <row r="59" spans="1:44" s="5" customFormat="1" ht="31.5" x14ac:dyDescent="0.25">
      <c r="A59" s="32" t="s">
        <v>82</v>
      </c>
      <c r="B59" s="87" t="s">
        <v>87</v>
      </c>
      <c r="C59" s="21" t="s">
        <v>16</v>
      </c>
      <c r="D59" s="22" t="s">
        <v>17</v>
      </c>
      <c r="E59" s="146" t="s">
        <v>17</v>
      </c>
      <c r="F59" s="147"/>
      <c r="G59" s="83">
        <v>0</v>
      </c>
      <c r="H59" s="83">
        <v>0</v>
      </c>
      <c r="I59" s="24" t="s">
        <v>18</v>
      </c>
      <c r="J59" s="82">
        <v>0</v>
      </c>
      <c r="K59" s="34">
        <v>0</v>
      </c>
      <c r="L59" s="82">
        <v>0</v>
      </c>
      <c r="M59" s="82">
        <v>0</v>
      </c>
      <c r="N59" s="82">
        <v>0</v>
      </c>
      <c r="O59" s="82">
        <v>0</v>
      </c>
      <c r="P59" s="82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8">
        <f t="shared" si="44"/>
        <v>0</v>
      </c>
      <c r="AL59" s="82">
        <v>0</v>
      </c>
      <c r="AM59" s="82">
        <v>0</v>
      </c>
      <c r="AN59" s="28">
        <f t="shared" si="47"/>
        <v>0</v>
      </c>
      <c r="AO59" s="82">
        <v>0</v>
      </c>
    </row>
    <row r="60" spans="1:44" s="5" customFormat="1" ht="123" customHeight="1" x14ac:dyDescent="0.25">
      <c r="A60" s="32" t="s">
        <v>88</v>
      </c>
      <c r="B60" s="93" t="s">
        <v>89</v>
      </c>
      <c r="C60" s="21" t="s">
        <v>16</v>
      </c>
      <c r="D60" s="22">
        <v>2017</v>
      </c>
      <c r="E60" s="146">
        <v>2018</v>
      </c>
      <c r="F60" s="147"/>
      <c r="G60" s="63">
        <f t="shared" ref="G60:AC60" si="56">G61+G62+G63</f>
        <v>1.3708100512000001</v>
      </c>
      <c r="H60" s="63">
        <f t="shared" si="56"/>
        <v>7.6627179999999999</v>
      </c>
      <c r="I60" s="24" t="s">
        <v>18</v>
      </c>
      <c r="J60" s="23">
        <f t="shared" si="56"/>
        <v>7.6631</v>
      </c>
      <c r="K60" s="25">
        <f t="shared" si="56"/>
        <v>3.2090000000000001</v>
      </c>
      <c r="L60" s="116">
        <f t="shared" si="56"/>
        <v>4.4540999999999995</v>
      </c>
      <c r="M60" s="82">
        <f t="shared" si="56"/>
        <v>0</v>
      </c>
      <c r="N60" s="82">
        <f t="shared" si="56"/>
        <v>0</v>
      </c>
      <c r="O60" s="116">
        <f t="shared" si="56"/>
        <v>4.4540999999999995</v>
      </c>
      <c r="P60" s="82">
        <f t="shared" si="56"/>
        <v>0</v>
      </c>
      <c r="Q60" s="25">
        <f t="shared" si="56"/>
        <v>3.2090000000000001</v>
      </c>
      <c r="R60" s="34">
        <f t="shared" si="56"/>
        <v>0</v>
      </c>
      <c r="S60" s="34">
        <f t="shared" si="56"/>
        <v>0</v>
      </c>
      <c r="T60" s="25">
        <f t="shared" si="56"/>
        <v>3.2090000000000001</v>
      </c>
      <c r="U60" s="34">
        <f t="shared" si="56"/>
        <v>0</v>
      </c>
      <c r="V60" s="34">
        <f t="shared" si="56"/>
        <v>0</v>
      </c>
      <c r="W60" s="34">
        <f t="shared" si="56"/>
        <v>0</v>
      </c>
      <c r="X60" s="34">
        <f t="shared" si="56"/>
        <v>0</v>
      </c>
      <c r="Y60" s="34">
        <f t="shared" si="56"/>
        <v>0</v>
      </c>
      <c r="Z60" s="34">
        <f t="shared" si="56"/>
        <v>0</v>
      </c>
      <c r="AA60" s="30">
        <f t="shared" si="56"/>
        <v>0</v>
      </c>
      <c r="AB60" s="30">
        <f t="shared" si="56"/>
        <v>0</v>
      </c>
      <c r="AC60" s="30">
        <f t="shared" si="56"/>
        <v>0</v>
      </c>
      <c r="AD60" s="30">
        <f t="shared" ref="AD60:AO60" si="57">AD61+AD62+AD63</f>
        <v>0</v>
      </c>
      <c r="AE60" s="30">
        <f t="shared" si="57"/>
        <v>0</v>
      </c>
      <c r="AF60" s="30">
        <f t="shared" si="57"/>
        <v>0</v>
      </c>
      <c r="AG60" s="30">
        <f t="shared" si="57"/>
        <v>0</v>
      </c>
      <c r="AH60" s="30">
        <f t="shared" si="57"/>
        <v>0</v>
      </c>
      <c r="AI60" s="30">
        <f t="shared" si="57"/>
        <v>0</v>
      </c>
      <c r="AJ60" s="30">
        <f t="shared" si="57"/>
        <v>0</v>
      </c>
      <c r="AK60" s="23">
        <f t="shared" si="44"/>
        <v>7.6631</v>
      </c>
      <c r="AL60" s="82">
        <f t="shared" si="57"/>
        <v>0</v>
      </c>
      <c r="AM60" s="82">
        <f t="shared" si="57"/>
        <v>0</v>
      </c>
      <c r="AN60" s="23">
        <f t="shared" si="47"/>
        <v>7.6631</v>
      </c>
      <c r="AO60" s="82">
        <f t="shared" si="57"/>
        <v>0</v>
      </c>
    </row>
    <row r="61" spans="1:44" s="74" customFormat="1" ht="149.25" customHeight="1" x14ac:dyDescent="0.25">
      <c r="A61" s="59" t="s">
        <v>88</v>
      </c>
      <c r="B61" s="88" t="s">
        <v>90</v>
      </c>
      <c r="C61" s="61" t="s">
        <v>91</v>
      </c>
      <c r="D61" s="89">
        <v>2018</v>
      </c>
      <c r="E61" s="142">
        <v>2018</v>
      </c>
      <c r="F61" s="143"/>
      <c r="G61" s="25">
        <v>0.48045805120000001</v>
      </c>
      <c r="H61" s="25">
        <v>3.2086540000000001</v>
      </c>
      <c r="I61" s="64">
        <v>43255</v>
      </c>
      <c r="J61" s="29">
        <f t="shared" ref="J61" si="58">AK61</f>
        <v>3.2090000000000001</v>
      </c>
      <c r="K61" s="23">
        <f t="shared" ref="K61:K63" si="59">J61-L61</f>
        <v>3.2090000000000001</v>
      </c>
      <c r="L61" s="96">
        <v>0</v>
      </c>
      <c r="M61" s="96">
        <v>0</v>
      </c>
      <c r="N61" s="96">
        <v>0</v>
      </c>
      <c r="O61" s="96">
        <v>0</v>
      </c>
      <c r="P61" s="96">
        <v>0</v>
      </c>
      <c r="Q61" s="90">
        <v>3.2090000000000001</v>
      </c>
      <c r="R61" s="71">
        <v>0</v>
      </c>
      <c r="S61" s="71">
        <v>0</v>
      </c>
      <c r="T61" s="90">
        <v>3.2090000000000001</v>
      </c>
      <c r="U61" s="71">
        <v>0</v>
      </c>
      <c r="V61" s="67">
        <v>0</v>
      </c>
      <c r="W61" s="67">
        <v>0</v>
      </c>
      <c r="X61" s="67">
        <v>0</v>
      </c>
      <c r="Y61" s="67">
        <v>0</v>
      </c>
      <c r="Z61" s="67">
        <v>0</v>
      </c>
      <c r="AA61" s="73">
        <v>0</v>
      </c>
      <c r="AB61" s="73">
        <v>0</v>
      </c>
      <c r="AC61" s="73">
        <v>0</v>
      </c>
      <c r="AD61" s="73">
        <v>0</v>
      </c>
      <c r="AE61" s="73">
        <v>0</v>
      </c>
      <c r="AF61" s="73">
        <v>0</v>
      </c>
      <c r="AG61" s="73">
        <v>0</v>
      </c>
      <c r="AH61" s="73">
        <v>0</v>
      </c>
      <c r="AI61" s="73">
        <v>0</v>
      </c>
      <c r="AJ61" s="73">
        <v>0</v>
      </c>
      <c r="AK61" s="23">
        <f t="shared" si="44"/>
        <v>3.2090000000000001</v>
      </c>
      <c r="AL61" s="67">
        <f t="shared" ref="AL61:AM63" si="60">M61+R61+W61+AB61+AH61</f>
        <v>0</v>
      </c>
      <c r="AM61" s="67">
        <f t="shared" si="60"/>
        <v>0</v>
      </c>
      <c r="AN61" s="23">
        <f t="shared" si="47"/>
        <v>3.2090000000000001</v>
      </c>
      <c r="AO61" s="67">
        <f>P61+U61+Z61+AE61+AJ61</f>
        <v>0</v>
      </c>
      <c r="AP61" s="5"/>
      <c r="AQ61" s="5"/>
      <c r="AR61" s="5"/>
    </row>
    <row r="62" spans="1:44" s="74" customFormat="1" ht="127.5" customHeight="1" x14ac:dyDescent="0.25">
      <c r="A62" s="59" t="s">
        <v>88</v>
      </c>
      <c r="B62" s="88" t="s">
        <v>92</v>
      </c>
      <c r="C62" s="61" t="s">
        <v>93</v>
      </c>
      <c r="D62" s="89">
        <v>2017</v>
      </c>
      <c r="E62" s="142">
        <v>2017</v>
      </c>
      <c r="F62" s="143"/>
      <c r="G62" s="63">
        <v>0.69730000000000003</v>
      </c>
      <c r="H62" s="63">
        <v>3.6972999999999998</v>
      </c>
      <c r="I62" s="64">
        <v>42867</v>
      </c>
      <c r="J62" s="29">
        <f t="shared" ref="J62:J63" si="61">AK62</f>
        <v>3.6972999999999998</v>
      </c>
      <c r="K62" s="23">
        <f t="shared" si="59"/>
        <v>0</v>
      </c>
      <c r="L62" s="115">
        <v>3.6972999999999998</v>
      </c>
      <c r="M62" s="96">
        <v>0</v>
      </c>
      <c r="N62" s="96">
        <v>0</v>
      </c>
      <c r="O62" s="115">
        <v>3.6972999999999998</v>
      </c>
      <c r="P62" s="96">
        <v>0</v>
      </c>
      <c r="Q62" s="96">
        <v>0</v>
      </c>
      <c r="R62" s="96">
        <v>0</v>
      </c>
      <c r="S62" s="96">
        <v>0</v>
      </c>
      <c r="T62" s="96">
        <v>0</v>
      </c>
      <c r="U62" s="96">
        <v>0</v>
      </c>
      <c r="V62" s="71">
        <v>0</v>
      </c>
      <c r="W62" s="71">
        <v>0</v>
      </c>
      <c r="X62" s="71">
        <v>0</v>
      </c>
      <c r="Y62" s="71">
        <v>0</v>
      </c>
      <c r="Z62" s="71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23">
        <f t="shared" si="44"/>
        <v>3.6972999999999998</v>
      </c>
      <c r="AL62" s="67">
        <f t="shared" si="60"/>
        <v>0</v>
      </c>
      <c r="AM62" s="67">
        <f t="shared" si="60"/>
        <v>0</v>
      </c>
      <c r="AN62" s="23">
        <f t="shared" si="47"/>
        <v>3.6972999999999998</v>
      </c>
      <c r="AO62" s="67">
        <f>P62+U62+Z62+AE62+AJ62</f>
        <v>0</v>
      </c>
      <c r="AP62" s="5"/>
      <c r="AQ62" s="5"/>
      <c r="AR62" s="5"/>
    </row>
    <row r="63" spans="1:44" s="74" customFormat="1" ht="122.25" customHeight="1" x14ac:dyDescent="0.25">
      <c r="A63" s="59" t="s">
        <v>88</v>
      </c>
      <c r="B63" s="88" t="s">
        <v>94</v>
      </c>
      <c r="C63" s="61" t="s">
        <v>93</v>
      </c>
      <c r="D63" s="89">
        <v>2017</v>
      </c>
      <c r="E63" s="142">
        <v>2017</v>
      </c>
      <c r="F63" s="143"/>
      <c r="G63" s="63">
        <v>0.193052</v>
      </c>
      <c r="H63" s="63">
        <v>0.75676399999999999</v>
      </c>
      <c r="I63" s="64">
        <v>42655</v>
      </c>
      <c r="J63" s="29">
        <f t="shared" si="61"/>
        <v>0.75680000000000003</v>
      </c>
      <c r="K63" s="23">
        <f t="shared" si="59"/>
        <v>0</v>
      </c>
      <c r="L63" s="115">
        <v>0.75680000000000003</v>
      </c>
      <c r="M63" s="96">
        <v>0</v>
      </c>
      <c r="N63" s="96">
        <v>0</v>
      </c>
      <c r="O63" s="115">
        <v>0.75680000000000003</v>
      </c>
      <c r="P63" s="96">
        <v>0</v>
      </c>
      <c r="Q63" s="96">
        <v>0</v>
      </c>
      <c r="R63" s="96">
        <v>0</v>
      </c>
      <c r="S63" s="96">
        <v>0</v>
      </c>
      <c r="T63" s="96">
        <v>0</v>
      </c>
      <c r="U63" s="96">
        <v>0</v>
      </c>
      <c r="V63" s="71">
        <v>0</v>
      </c>
      <c r="W63" s="71">
        <v>0</v>
      </c>
      <c r="X63" s="71">
        <v>0</v>
      </c>
      <c r="Y63" s="71">
        <v>0</v>
      </c>
      <c r="Z63" s="71">
        <v>0</v>
      </c>
      <c r="AA63" s="73">
        <v>0</v>
      </c>
      <c r="AB63" s="73">
        <v>0</v>
      </c>
      <c r="AC63" s="73">
        <v>0</v>
      </c>
      <c r="AD63" s="73">
        <v>0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23">
        <f t="shared" si="44"/>
        <v>0.75680000000000003</v>
      </c>
      <c r="AL63" s="67">
        <f t="shared" si="60"/>
        <v>0</v>
      </c>
      <c r="AM63" s="67">
        <f t="shared" si="60"/>
        <v>0</v>
      </c>
      <c r="AN63" s="23">
        <f t="shared" si="47"/>
        <v>0.75680000000000003</v>
      </c>
      <c r="AO63" s="67">
        <f>P63+U63+Z63+AE63+AJ63</f>
        <v>0</v>
      </c>
      <c r="AP63" s="5"/>
      <c r="AQ63" s="5"/>
      <c r="AR63" s="5"/>
    </row>
    <row r="64" spans="1:44" s="5" customFormat="1" ht="31.5" x14ac:dyDescent="0.25">
      <c r="A64" s="50" t="s">
        <v>95</v>
      </c>
      <c r="B64" s="91" t="s">
        <v>96</v>
      </c>
      <c r="C64" s="52" t="s">
        <v>16</v>
      </c>
      <c r="D64" s="53" t="s">
        <v>17</v>
      </c>
      <c r="E64" s="138" t="s">
        <v>17</v>
      </c>
      <c r="F64" s="139"/>
      <c r="G64" s="116">
        <f>G65+G76+G79+G94</f>
        <v>2.1204459330000001</v>
      </c>
      <c r="H64" s="116">
        <f>H65+H76+H79+H94</f>
        <v>13.919523999999999</v>
      </c>
      <c r="I64" s="54" t="s">
        <v>18</v>
      </c>
      <c r="J64" s="116">
        <f t="shared" ref="J64:AE64" si="62">J65+J76+J79+J94</f>
        <v>11.713315999999999</v>
      </c>
      <c r="K64" s="25">
        <f t="shared" si="62"/>
        <v>8.7592719999999993</v>
      </c>
      <c r="L64" s="63">
        <f t="shared" si="62"/>
        <v>0.9859</v>
      </c>
      <c r="M64" s="94">
        <f t="shared" si="62"/>
        <v>0</v>
      </c>
      <c r="N64" s="94">
        <f t="shared" si="62"/>
        <v>0</v>
      </c>
      <c r="O64" s="63">
        <f t="shared" si="62"/>
        <v>0.9859</v>
      </c>
      <c r="P64" s="92">
        <f t="shared" si="62"/>
        <v>0</v>
      </c>
      <c r="Q64" s="97">
        <f t="shared" si="62"/>
        <v>1.8959999999999999</v>
      </c>
      <c r="R64" s="98">
        <f t="shared" si="62"/>
        <v>0</v>
      </c>
      <c r="S64" s="98">
        <f t="shared" si="62"/>
        <v>0</v>
      </c>
      <c r="T64" s="97">
        <f t="shared" si="62"/>
        <v>1.8959999999999999</v>
      </c>
      <c r="U64" s="98">
        <f t="shared" si="62"/>
        <v>0</v>
      </c>
      <c r="V64" s="25">
        <f t="shared" si="62"/>
        <v>1.45</v>
      </c>
      <c r="W64" s="57">
        <f t="shared" si="62"/>
        <v>0</v>
      </c>
      <c r="X64" s="57">
        <f t="shared" si="62"/>
        <v>0</v>
      </c>
      <c r="Y64" s="25">
        <f t="shared" si="62"/>
        <v>1.45</v>
      </c>
      <c r="Z64" s="57">
        <f t="shared" si="62"/>
        <v>0</v>
      </c>
      <c r="AA64" s="29">
        <f t="shared" si="62"/>
        <v>1.5691999999999999</v>
      </c>
      <c r="AB64" s="58">
        <f t="shared" si="62"/>
        <v>0</v>
      </c>
      <c r="AC64" s="58">
        <f t="shared" si="62"/>
        <v>0</v>
      </c>
      <c r="AD64" s="29">
        <f t="shared" si="62"/>
        <v>1.5691999999999999</v>
      </c>
      <c r="AE64" s="58">
        <f t="shared" si="62"/>
        <v>0</v>
      </c>
      <c r="AF64" s="29">
        <f t="shared" ref="AF64:AJ64" si="63">AF65+AF76+AF79+AF94</f>
        <v>5.8122159999999994</v>
      </c>
      <c r="AG64" s="58">
        <f t="shared" si="63"/>
        <v>0</v>
      </c>
      <c r="AH64" s="58">
        <f t="shared" si="63"/>
        <v>0</v>
      </c>
      <c r="AI64" s="29">
        <f t="shared" si="63"/>
        <v>5.8122159999999994</v>
      </c>
      <c r="AJ64" s="58">
        <f t="shared" si="63"/>
        <v>0</v>
      </c>
      <c r="AK64" s="23">
        <f t="shared" si="44"/>
        <v>11.713315999999999</v>
      </c>
      <c r="AL64" s="92">
        <f>AL65+AL76+AL79+AL94</f>
        <v>0</v>
      </c>
      <c r="AM64" s="92">
        <f>AM65+AM76+AM79+AM94</f>
        <v>0</v>
      </c>
      <c r="AN64" s="23">
        <f t="shared" si="47"/>
        <v>11.713315999999999</v>
      </c>
      <c r="AO64" s="92">
        <f>AO65+AO76+AO79+AO94</f>
        <v>0</v>
      </c>
    </row>
    <row r="65" spans="1:44" s="5" customFormat="1" ht="63" x14ac:dyDescent="0.25">
      <c r="A65" s="32" t="s">
        <v>97</v>
      </c>
      <c r="B65" s="93" t="s">
        <v>98</v>
      </c>
      <c r="C65" s="21" t="s">
        <v>16</v>
      </c>
      <c r="D65" s="22" t="s">
        <v>17</v>
      </c>
      <c r="E65" s="146" t="s">
        <v>17</v>
      </c>
      <c r="F65" s="147"/>
      <c r="G65" s="63">
        <f t="shared" ref="G65:AC65" si="64">G66+G67</f>
        <v>0.65918473499999997</v>
      </c>
      <c r="H65" s="63">
        <f t="shared" si="64"/>
        <v>7.0954160000000002</v>
      </c>
      <c r="I65" s="24" t="s">
        <v>18</v>
      </c>
      <c r="J65" s="63">
        <f t="shared" si="64"/>
        <v>6.1484160000000001</v>
      </c>
      <c r="K65" s="25">
        <f t="shared" si="64"/>
        <v>3.4802719999999998</v>
      </c>
      <c r="L65" s="63">
        <f t="shared" si="64"/>
        <v>0.7</v>
      </c>
      <c r="M65" s="83">
        <f t="shared" si="64"/>
        <v>0</v>
      </c>
      <c r="N65" s="83">
        <f t="shared" si="64"/>
        <v>0</v>
      </c>
      <c r="O65" s="63">
        <f t="shared" si="64"/>
        <v>0.7</v>
      </c>
      <c r="P65" s="82">
        <f t="shared" si="64"/>
        <v>0</v>
      </c>
      <c r="Q65" s="25">
        <f t="shared" si="64"/>
        <v>0.73699999999999999</v>
      </c>
      <c r="R65" s="34">
        <f t="shared" si="64"/>
        <v>0</v>
      </c>
      <c r="S65" s="34">
        <f t="shared" si="64"/>
        <v>0</v>
      </c>
      <c r="T65" s="25">
        <f t="shared" si="64"/>
        <v>0.73699999999999999</v>
      </c>
      <c r="U65" s="34">
        <f t="shared" si="64"/>
        <v>0</v>
      </c>
      <c r="V65" s="25">
        <f t="shared" si="64"/>
        <v>0.82</v>
      </c>
      <c r="W65" s="34">
        <f t="shared" si="64"/>
        <v>0</v>
      </c>
      <c r="X65" s="34">
        <f t="shared" si="64"/>
        <v>0</v>
      </c>
      <c r="Y65" s="25">
        <f t="shared" si="64"/>
        <v>0.82</v>
      </c>
      <c r="Z65" s="34">
        <f t="shared" si="64"/>
        <v>0</v>
      </c>
      <c r="AA65" s="29">
        <f t="shared" si="64"/>
        <v>0.93920000000000003</v>
      </c>
      <c r="AB65" s="30">
        <f t="shared" si="64"/>
        <v>0</v>
      </c>
      <c r="AC65" s="30">
        <f t="shared" si="64"/>
        <v>0</v>
      </c>
      <c r="AD65" s="29">
        <f t="shared" ref="AD65:AJ65" si="65">AD66+AD67</f>
        <v>0.93920000000000003</v>
      </c>
      <c r="AE65" s="30">
        <f t="shared" si="65"/>
        <v>0</v>
      </c>
      <c r="AF65" s="29">
        <f t="shared" si="65"/>
        <v>2.952216</v>
      </c>
      <c r="AG65" s="30">
        <f t="shared" si="65"/>
        <v>0</v>
      </c>
      <c r="AH65" s="30">
        <f t="shared" si="65"/>
        <v>0</v>
      </c>
      <c r="AI65" s="29">
        <f t="shared" si="65"/>
        <v>2.952216</v>
      </c>
      <c r="AJ65" s="30">
        <f t="shared" si="65"/>
        <v>0</v>
      </c>
      <c r="AK65" s="23">
        <f t="shared" si="44"/>
        <v>6.1484159999999992</v>
      </c>
      <c r="AL65" s="82">
        <f>AL66+AL67</f>
        <v>0</v>
      </c>
      <c r="AM65" s="82">
        <f>AM66+AM67</f>
        <v>0</v>
      </c>
      <c r="AN65" s="23">
        <f t="shared" si="47"/>
        <v>6.1484159999999992</v>
      </c>
      <c r="AO65" s="82">
        <f>AO66+AO67</f>
        <v>0</v>
      </c>
    </row>
    <row r="66" spans="1:44" s="5" customFormat="1" ht="31.5" x14ac:dyDescent="0.25">
      <c r="A66" s="32" t="s">
        <v>99</v>
      </c>
      <c r="B66" s="93" t="s">
        <v>100</v>
      </c>
      <c r="C66" s="21" t="s">
        <v>16</v>
      </c>
      <c r="D66" s="22" t="s">
        <v>17</v>
      </c>
      <c r="E66" s="146" t="s">
        <v>17</v>
      </c>
      <c r="F66" s="147"/>
      <c r="G66" s="83">
        <v>0</v>
      </c>
      <c r="H66" s="83">
        <v>0</v>
      </c>
      <c r="I66" s="24" t="s">
        <v>18</v>
      </c>
      <c r="J66" s="82">
        <v>0</v>
      </c>
      <c r="K66" s="34">
        <v>0</v>
      </c>
      <c r="L66" s="82">
        <v>0</v>
      </c>
      <c r="M66" s="82">
        <v>0</v>
      </c>
      <c r="N66" s="82">
        <v>0</v>
      </c>
      <c r="O66" s="82">
        <v>0</v>
      </c>
      <c r="P66" s="82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8">
        <f t="shared" si="44"/>
        <v>0</v>
      </c>
      <c r="AL66" s="82">
        <v>0</v>
      </c>
      <c r="AM66" s="82">
        <v>0</v>
      </c>
      <c r="AN66" s="28">
        <f t="shared" si="47"/>
        <v>0</v>
      </c>
      <c r="AO66" s="82">
        <v>0</v>
      </c>
    </row>
    <row r="67" spans="1:44" s="5" customFormat="1" ht="86.25" customHeight="1" x14ac:dyDescent="0.25">
      <c r="A67" s="32" t="s">
        <v>101</v>
      </c>
      <c r="B67" s="93" t="s">
        <v>102</v>
      </c>
      <c r="C67" s="21" t="s">
        <v>16</v>
      </c>
      <c r="D67" s="22" t="s">
        <v>17</v>
      </c>
      <c r="E67" s="146" t="s">
        <v>17</v>
      </c>
      <c r="F67" s="147"/>
      <c r="G67" s="63">
        <f t="shared" ref="G67:H67" si="66">G68+G69+G70+G71+G72+G73+G74</f>
        <v>0.65918473499999997</v>
      </c>
      <c r="H67" s="63">
        <f t="shared" si="66"/>
        <v>7.0954160000000002</v>
      </c>
      <c r="I67" s="24" t="s">
        <v>18</v>
      </c>
      <c r="J67" s="63">
        <f>J68+J69+J70+J71+J72+J73+J74</f>
        <v>6.1484160000000001</v>
      </c>
      <c r="K67" s="63">
        <f t="shared" ref="K67:AJ67" si="67">K68+K69+K70+K71+K72+K75</f>
        <v>3.4802719999999998</v>
      </c>
      <c r="L67" s="63">
        <f t="shared" si="67"/>
        <v>0.7</v>
      </c>
      <c r="M67" s="83">
        <f t="shared" si="67"/>
        <v>0</v>
      </c>
      <c r="N67" s="83">
        <f t="shared" si="67"/>
        <v>0</v>
      </c>
      <c r="O67" s="63">
        <f t="shared" si="67"/>
        <v>0.7</v>
      </c>
      <c r="P67" s="83">
        <f t="shared" si="67"/>
        <v>0</v>
      </c>
      <c r="Q67" s="63">
        <f t="shared" si="67"/>
        <v>0.73699999999999999</v>
      </c>
      <c r="R67" s="83">
        <f t="shared" si="67"/>
        <v>0</v>
      </c>
      <c r="S67" s="83">
        <f t="shared" si="67"/>
        <v>0</v>
      </c>
      <c r="T67" s="63">
        <f t="shared" si="67"/>
        <v>0.73699999999999999</v>
      </c>
      <c r="U67" s="83">
        <f t="shared" si="67"/>
        <v>0</v>
      </c>
      <c r="V67" s="63">
        <f t="shared" si="67"/>
        <v>0.82</v>
      </c>
      <c r="W67" s="83">
        <f t="shared" si="67"/>
        <v>0</v>
      </c>
      <c r="X67" s="83">
        <f t="shared" si="67"/>
        <v>0</v>
      </c>
      <c r="Y67" s="63">
        <f t="shared" si="67"/>
        <v>0.82</v>
      </c>
      <c r="Z67" s="83">
        <f t="shared" si="67"/>
        <v>0</v>
      </c>
      <c r="AA67" s="63">
        <f t="shared" si="67"/>
        <v>0.93920000000000003</v>
      </c>
      <c r="AB67" s="83">
        <f t="shared" si="67"/>
        <v>0</v>
      </c>
      <c r="AC67" s="83">
        <f t="shared" si="67"/>
        <v>0</v>
      </c>
      <c r="AD67" s="63">
        <f t="shared" si="67"/>
        <v>0.93920000000000003</v>
      </c>
      <c r="AE67" s="83">
        <f t="shared" si="67"/>
        <v>0</v>
      </c>
      <c r="AF67" s="63">
        <f>AF68+AF69+AF70+AF71+AF72+AF73+AF74+AF75</f>
        <v>2.952216</v>
      </c>
      <c r="AG67" s="83">
        <f t="shared" si="67"/>
        <v>0</v>
      </c>
      <c r="AH67" s="83">
        <f t="shared" si="67"/>
        <v>0</v>
      </c>
      <c r="AI67" s="63">
        <f>AI68+AI69+AI70+AI71+AI72+AI73+AI74+AI75</f>
        <v>2.952216</v>
      </c>
      <c r="AJ67" s="83">
        <f t="shared" si="67"/>
        <v>0</v>
      </c>
      <c r="AK67" s="63">
        <f t="shared" ref="AK67:AO67" si="68">AK68+AK69+AK70+AK71+AK72+AK75</f>
        <v>4.1802719999999995</v>
      </c>
      <c r="AL67" s="83">
        <f t="shared" si="68"/>
        <v>0</v>
      </c>
      <c r="AM67" s="83">
        <f t="shared" si="68"/>
        <v>0</v>
      </c>
      <c r="AN67" s="63">
        <f t="shared" si="68"/>
        <v>4.1802719999999995</v>
      </c>
      <c r="AO67" s="83">
        <f t="shared" si="68"/>
        <v>0</v>
      </c>
    </row>
    <row r="68" spans="1:44" s="5" customFormat="1" ht="72" customHeight="1" x14ac:dyDescent="0.25">
      <c r="A68" s="59" t="s">
        <v>101</v>
      </c>
      <c r="B68" s="70" t="s">
        <v>103</v>
      </c>
      <c r="C68" s="61" t="s">
        <v>104</v>
      </c>
      <c r="D68" s="61">
        <v>2021</v>
      </c>
      <c r="E68" s="144">
        <v>2021</v>
      </c>
      <c r="F68" s="145"/>
      <c r="G68" s="68">
        <v>0</v>
      </c>
      <c r="H68" s="63">
        <v>0.98407199999999995</v>
      </c>
      <c r="I68" s="99" t="s">
        <v>18</v>
      </c>
      <c r="J68" s="29">
        <f t="shared" ref="J68" si="69">AK68</f>
        <v>0.98407199999999995</v>
      </c>
      <c r="K68" s="23">
        <f t="shared" ref="K68:K75" si="70">J68-L68</f>
        <v>0.98407199999999995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8">
        <v>0</v>
      </c>
      <c r="R68" s="68">
        <v>0</v>
      </c>
      <c r="S68" s="68">
        <v>0</v>
      </c>
      <c r="T68" s="68">
        <v>0</v>
      </c>
      <c r="U68" s="68">
        <v>0</v>
      </c>
      <c r="V68" s="68">
        <v>0</v>
      </c>
      <c r="W68" s="68">
        <v>0</v>
      </c>
      <c r="X68" s="68">
        <v>0</v>
      </c>
      <c r="Y68" s="68">
        <v>0</v>
      </c>
      <c r="Z68" s="68">
        <v>0</v>
      </c>
      <c r="AA68" s="68">
        <v>0</v>
      </c>
      <c r="AB68" s="68">
        <v>0</v>
      </c>
      <c r="AC68" s="68">
        <v>0</v>
      </c>
      <c r="AD68" s="68">
        <v>0</v>
      </c>
      <c r="AE68" s="68">
        <v>0</v>
      </c>
      <c r="AF68" s="63">
        <v>0.98407199999999995</v>
      </c>
      <c r="AG68" s="68">
        <v>0</v>
      </c>
      <c r="AH68" s="68">
        <v>0</v>
      </c>
      <c r="AI68" s="63">
        <v>0.98407199999999995</v>
      </c>
      <c r="AJ68" s="68">
        <v>0</v>
      </c>
      <c r="AK68" s="25">
        <f t="shared" ref="AK68:AK80" si="71">L68+Q68+V68+AA68+AF68</f>
        <v>0.98407199999999995</v>
      </c>
      <c r="AL68" s="67">
        <f>M68+R68+W68+AB68+AH68</f>
        <v>0</v>
      </c>
      <c r="AM68" s="67">
        <f>N68+S68+X68+AC68+AH68</f>
        <v>0</v>
      </c>
      <c r="AN68" s="25">
        <f>O68+T68+Y68+AD68+AI68</f>
        <v>0.98407199999999995</v>
      </c>
      <c r="AO68" s="67">
        <f>P68+U68+Z68+AE68+AJ68</f>
        <v>0</v>
      </c>
    </row>
    <row r="69" spans="1:44" s="74" customFormat="1" ht="71.25" customHeight="1" x14ac:dyDescent="0.25">
      <c r="A69" s="59" t="s">
        <v>101</v>
      </c>
      <c r="B69" s="88" t="s">
        <v>105</v>
      </c>
      <c r="C69" s="61" t="s">
        <v>106</v>
      </c>
      <c r="D69" s="89">
        <v>2020</v>
      </c>
      <c r="E69" s="142">
        <v>2020</v>
      </c>
      <c r="F69" s="143"/>
      <c r="G69" s="67">
        <v>0</v>
      </c>
      <c r="H69" s="118">
        <v>0.93920000000000003</v>
      </c>
      <c r="I69" s="99" t="s">
        <v>18</v>
      </c>
      <c r="J69" s="29">
        <f t="shared" ref="J69:J75" si="72">AK69</f>
        <v>0.93920000000000003</v>
      </c>
      <c r="K69" s="23">
        <f t="shared" si="70"/>
        <v>0.93920000000000003</v>
      </c>
      <c r="L69" s="96">
        <v>0</v>
      </c>
      <c r="M69" s="96">
        <v>0</v>
      </c>
      <c r="N69" s="96">
        <v>0</v>
      </c>
      <c r="O69" s="96">
        <v>0</v>
      </c>
      <c r="P69" s="96">
        <v>0</v>
      </c>
      <c r="Q69" s="71">
        <v>0</v>
      </c>
      <c r="R69" s="71">
        <v>0</v>
      </c>
      <c r="S69" s="71">
        <v>0</v>
      </c>
      <c r="T69" s="71">
        <v>0</v>
      </c>
      <c r="U69" s="71">
        <v>0</v>
      </c>
      <c r="V69" s="71">
        <v>0</v>
      </c>
      <c r="W69" s="71">
        <v>0</v>
      </c>
      <c r="X69" s="71">
        <v>0</v>
      </c>
      <c r="Y69" s="71">
        <v>0</v>
      </c>
      <c r="Z69" s="71">
        <v>0</v>
      </c>
      <c r="AA69" s="118">
        <v>0.93920000000000003</v>
      </c>
      <c r="AB69" s="73">
        <v>0</v>
      </c>
      <c r="AC69" s="73">
        <v>0</v>
      </c>
      <c r="AD69" s="118">
        <v>0.93920000000000003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23">
        <f t="shared" si="71"/>
        <v>0.93920000000000003</v>
      </c>
      <c r="AL69" s="67">
        <f>M69+R69+W69+AB69+AH69</f>
        <v>0</v>
      </c>
      <c r="AM69" s="67">
        <f>N69+S69+X69+AC69+AI69</f>
        <v>0</v>
      </c>
      <c r="AN69" s="23">
        <f t="shared" ref="AN69:AO75" si="73">O69+T69+Y69+AD69+AI69</f>
        <v>0.93920000000000003</v>
      </c>
      <c r="AO69" s="67">
        <f t="shared" si="73"/>
        <v>0</v>
      </c>
      <c r="AP69" s="5"/>
      <c r="AQ69" s="5"/>
      <c r="AR69" s="5"/>
    </row>
    <row r="70" spans="1:44" s="74" customFormat="1" ht="67.5" customHeight="1" x14ac:dyDescent="0.25">
      <c r="A70" s="59" t="s">
        <v>101</v>
      </c>
      <c r="B70" s="88" t="s">
        <v>107</v>
      </c>
      <c r="C70" s="61" t="s">
        <v>108</v>
      </c>
      <c r="D70" s="89">
        <v>2019</v>
      </c>
      <c r="E70" s="142">
        <v>2019</v>
      </c>
      <c r="F70" s="143"/>
      <c r="G70" s="25">
        <v>0.27108617000000002</v>
      </c>
      <c r="H70" s="90">
        <v>0.82</v>
      </c>
      <c r="I70" s="64">
        <v>43326</v>
      </c>
      <c r="J70" s="29">
        <f t="shared" si="72"/>
        <v>0.82</v>
      </c>
      <c r="K70" s="23">
        <f t="shared" si="70"/>
        <v>0.82</v>
      </c>
      <c r="L70" s="96">
        <v>0</v>
      </c>
      <c r="M70" s="96">
        <v>0</v>
      </c>
      <c r="N70" s="96">
        <v>0</v>
      </c>
      <c r="O70" s="96">
        <v>0</v>
      </c>
      <c r="P70" s="96">
        <v>0</v>
      </c>
      <c r="Q70" s="71">
        <v>0</v>
      </c>
      <c r="R70" s="71">
        <v>0</v>
      </c>
      <c r="S70" s="71">
        <v>0</v>
      </c>
      <c r="T70" s="71">
        <v>0</v>
      </c>
      <c r="U70" s="71">
        <v>0</v>
      </c>
      <c r="V70" s="90">
        <v>0.82</v>
      </c>
      <c r="W70" s="71">
        <v>0</v>
      </c>
      <c r="X70" s="71">
        <v>0</v>
      </c>
      <c r="Y70" s="90">
        <v>0.82</v>
      </c>
      <c r="Z70" s="71">
        <v>0</v>
      </c>
      <c r="AA70" s="73">
        <v>0</v>
      </c>
      <c r="AB70" s="73">
        <v>0</v>
      </c>
      <c r="AC70" s="73">
        <v>0</v>
      </c>
      <c r="AD70" s="73">
        <v>0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23">
        <f t="shared" si="71"/>
        <v>0.82</v>
      </c>
      <c r="AL70" s="67">
        <f>M70+R70+W70+AB70+AH70</f>
        <v>0</v>
      </c>
      <c r="AM70" s="67">
        <f>N70+S70+X70+AC70+AI70</f>
        <v>0</v>
      </c>
      <c r="AN70" s="23">
        <f t="shared" si="73"/>
        <v>0.82</v>
      </c>
      <c r="AO70" s="67">
        <f t="shared" si="73"/>
        <v>0</v>
      </c>
      <c r="AP70" s="5"/>
      <c r="AQ70" s="5"/>
      <c r="AR70" s="5"/>
    </row>
    <row r="71" spans="1:44" s="74" customFormat="1" ht="70.5" customHeight="1" x14ac:dyDescent="0.25">
      <c r="A71" s="59" t="s">
        <v>101</v>
      </c>
      <c r="B71" s="88" t="s">
        <v>109</v>
      </c>
      <c r="C71" s="61" t="s">
        <v>110</v>
      </c>
      <c r="D71" s="89">
        <v>2018</v>
      </c>
      <c r="E71" s="142">
        <v>2018</v>
      </c>
      <c r="F71" s="143"/>
      <c r="G71" s="25">
        <v>0.11928165</v>
      </c>
      <c r="H71" s="90">
        <v>0.73699999999999999</v>
      </c>
      <c r="I71" s="64">
        <v>43192</v>
      </c>
      <c r="J71" s="29">
        <f t="shared" si="72"/>
        <v>0.73699999999999999</v>
      </c>
      <c r="K71" s="23">
        <f t="shared" si="70"/>
        <v>0.73699999999999999</v>
      </c>
      <c r="L71" s="96">
        <v>0</v>
      </c>
      <c r="M71" s="96">
        <v>0</v>
      </c>
      <c r="N71" s="96">
        <v>0</v>
      </c>
      <c r="O71" s="96">
        <v>0</v>
      </c>
      <c r="P71" s="96">
        <v>0</v>
      </c>
      <c r="Q71" s="90">
        <v>0.73699999999999999</v>
      </c>
      <c r="R71" s="71">
        <v>0</v>
      </c>
      <c r="S71" s="71">
        <v>0</v>
      </c>
      <c r="T71" s="90">
        <v>0.73699999999999999</v>
      </c>
      <c r="U71" s="71">
        <v>0</v>
      </c>
      <c r="V71" s="71">
        <v>0</v>
      </c>
      <c r="W71" s="71">
        <v>0</v>
      </c>
      <c r="X71" s="71">
        <v>0</v>
      </c>
      <c r="Y71" s="71">
        <v>0</v>
      </c>
      <c r="Z71" s="71">
        <v>0</v>
      </c>
      <c r="AA71" s="73">
        <v>0</v>
      </c>
      <c r="AB71" s="73">
        <v>0</v>
      </c>
      <c r="AC71" s="73">
        <v>0</v>
      </c>
      <c r="AD71" s="73">
        <v>0</v>
      </c>
      <c r="AE71" s="73">
        <v>0</v>
      </c>
      <c r="AF71" s="73">
        <v>0</v>
      </c>
      <c r="AG71" s="73">
        <v>0</v>
      </c>
      <c r="AH71" s="73">
        <v>0</v>
      </c>
      <c r="AI71" s="73">
        <v>0</v>
      </c>
      <c r="AJ71" s="73">
        <v>0</v>
      </c>
      <c r="AK71" s="23">
        <f t="shared" si="71"/>
        <v>0.73699999999999999</v>
      </c>
      <c r="AL71" s="65">
        <f>M71+R71+W71+AB71+AG71</f>
        <v>0</v>
      </c>
      <c r="AM71" s="65">
        <f>N71+S71+X71+AC71+AH71</f>
        <v>0</v>
      </c>
      <c r="AN71" s="23">
        <f t="shared" si="73"/>
        <v>0.73699999999999999</v>
      </c>
      <c r="AO71" s="65">
        <f t="shared" si="73"/>
        <v>0</v>
      </c>
      <c r="AP71" s="5"/>
      <c r="AQ71" s="5"/>
      <c r="AR71" s="5"/>
    </row>
    <row r="72" spans="1:44" s="74" customFormat="1" ht="72" customHeight="1" x14ac:dyDescent="0.25">
      <c r="A72" s="59" t="s">
        <v>101</v>
      </c>
      <c r="B72" s="88" t="s">
        <v>111</v>
      </c>
      <c r="C72" s="61" t="s">
        <v>112</v>
      </c>
      <c r="D72" s="89">
        <v>2016</v>
      </c>
      <c r="E72" s="142">
        <v>2017</v>
      </c>
      <c r="F72" s="143"/>
      <c r="G72" s="25">
        <v>0.26881691499999999</v>
      </c>
      <c r="H72" s="25">
        <v>1.647</v>
      </c>
      <c r="I72" s="64">
        <v>42513</v>
      </c>
      <c r="J72" s="29">
        <f t="shared" si="72"/>
        <v>0.7</v>
      </c>
      <c r="K72" s="23">
        <f t="shared" si="70"/>
        <v>0</v>
      </c>
      <c r="L72" s="115">
        <v>0.7</v>
      </c>
      <c r="M72" s="78">
        <v>0</v>
      </c>
      <c r="N72" s="78">
        <v>0</v>
      </c>
      <c r="O72" s="115">
        <v>0.7</v>
      </c>
      <c r="P72" s="78">
        <v>0</v>
      </c>
      <c r="Q72" s="71">
        <v>0</v>
      </c>
      <c r="R72" s="71">
        <v>0</v>
      </c>
      <c r="S72" s="71">
        <v>0</v>
      </c>
      <c r="T72" s="71">
        <v>0</v>
      </c>
      <c r="U72" s="71">
        <v>0</v>
      </c>
      <c r="V72" s="71">
        <v>0</v>
      </c>
      <c r="W72" s="71">
        <v>0</v>
      </c>
      <c r="X72" s="71">
        <v>0</v>
      </c>
      <c r="Y72" s="71">
        <v>0</v>
      </c>
      <c r="Z72" s="71">
        <v>0</v>
      </c>
      <c r="AA72" s="73">
        <v>0</v>
      </c>
      <c r="AB72" s="73">
        <v>0</v>
      </c>
      <c r="AC72" s="73">
        <v>0</v>
      </c>
      <c r="AD72" s="73">
        <v>0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23">
        <f t="shared" si="71"/>
        <v>0.7</v>
      </c>
      <c r="AL72" s="67">
        <f>M72+R72+W72+AB72+AH72</f>
        <v>0</v>
      </c>
      <c r="AM72" s="67">
        <f>N72+S72+X72+AC72+AI72</f>
        <v>0</v>
      </c>
      <c r="AN72" s="23">
        <f t="shared" si="73"/>
        <v>0.7</v>
      </c>
      <c r="AO72" s="67">
        <f t="shared" si="73"/>
        <v>0</v>
      </c>
      <c r="AP72" s="5"/>
      <c r="AQ72" s="5"/>
      <c r="AR72" s="5"/>
    </row>
    <row r="73" spans="1:44" s="74" customFormat="1" ht="72" customHeight="1" x14ac:dyDescent="0.25">
      <c r="A73" s="59" t="s">
        <v>101</v>
      </c>
      <c r="B73" s="88" t="s">
        <v>113</v>
      </c>
      <c r="C73" s="61" t="s">
        <v>114</v>
      </c>
      <c r="D73" s="89">
        <v>2021</v>
      </c>
      <c r="E73" s="142">
        <v>2021</v>
      </c>
      <c r="F73" s="143"/>
      <c r="G73" s="67">
        <v>0</v>
      </c>
      <c r="H73" s="63">
        <v>0.98407199999999995</v>
      </c>
      <c r="I73" s="99" t="s">
        <v>18</v>
      </c>
      <c r="J73" s="29">
        <f t="shared" si="72"/>
        <v>0.98407199999999995</v>
      </c>
      <c r="K73" s="23">
        <f t="shared" si="70"/>
        <v>0.98407199999999995</v>
      </c>
      <c r="L73" s="67">
        <v>0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0</v>
      </c>
      <c r="Y73" s="67">
        <v>0</v>
      </c>
      <c r="Z73" s="67">
        <v>0</v>
      </c>
      <c r="AA73" s="67">
        <v>0</v>
      </c>
      <c r="AB73" s="67">
        <v>0</v>
      </c>
      <c r="AC73" s="67">
        <v>0</v>
      </c>
      <c r="AD73" s="67">
        <v>0</v>
      </c>
      <c r="AE73" s="67">
        <v>0</v>
      </c>
      <c r="AF73" s="63">
        <v>0.98407199999999995</v>
      </c>
      <c r="AG73" s="73">
        <v>0</v>
      </c>
      <c r="AH73" s="73">
        <v>0</v>
      </c>
      <c r="AI73" s="63">
        <v>0.98407199999999995</v>
      </c>
      <c r="AJ73" s="73">
        <v>0</v>
      </c>
      <c r="AK73" s="63">
        <f t="shared" si="71"/>
        <v>0.98407199999999995</v>
      </c>
      <c r="AL73" s="68">
        <f>M73+R73+W73+AB73+AG73</f>
        <v>0</v>
      </c>
      <c r="AM73" s="68">
        <f>N73+S73+X73+AC73+AH73</f>
        <v>0</v>
      </c>
      <c r="AN73" s="63">
        <f t="shared" si="73"/>
        <v>0.98407199999999995</v>
      </c>
      <c r="AO73" s="68">
        <f t="shared" si="73"/>
        <v>0</v>
      </c>
      <c r="AP73" s="5"/>
      <c r="AQ73" s="5"/>
      <c r="AR73" s="5"/>
    </row>
    <row r="74" spans="1:44" s="74" customFormat="1" ht="72" customHeight="1" x14ac:dyDescent="0.25">
      <c r="A74" s="59" t="s">
        <v>101</v>
      </c>
      <c r="B74" s="88" t="s">
        <v>115</v>
      </c>
      <c r="C74" s="61" t="s">
        <v>116</v>
      </c>
      <c r="D74" s="89">
        <v>2021</v>
      </c>
      <c r="E74" s="142">
        <v>2021</v>
      </c>
      <c r="F74" s="143"/>
      <c r="G74" s="67">
        <v>0</v>
      </c>
      <c r="H74" s="63">
        <v>0.98407199999999995</v>
      </c>
      <c r="I74" s="99" t="s">
        <v>18</v>
      </c>
      <c r="J74" s="29">
        <f t="shared" si="72"/>
        <v>0.98407199999999995</v>
      </c>
      <c r="K74" s="23">
        <f t="shared" si="70"/>
        <v>0.98407199999999995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7">
        <v>0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0</v>
      </c>
      <c r="AC74" s="67">
        <v>0</v>
      </c>
      <c r="AD74" s="67">
        <v>0</v>
      </c>
      <c r="AE74" s="67">
        <v>0</v>
      </c>
      <c r="AF74" s="63">
        <v>0.98407199999999995</v>
      </c>
      <c r="AG74" s="73">
        <v>0</v>
      </c>
      <c r="AH74" s="73">
        <v>0</v>
      </c>
      <c r="AI74" s="63">
        <v>0.98407199999999995</v>
      </c>
      <c r="AJ74" s="73">
        <v>0</v>
      </c>
      <c r="AK74" s="63">
        <f t="shared" si="71"/>
        <v>0.98407199999999995</v>
      </c>
      <c r="AL74" s="68">
        <f>M74+R74+W74+AB74+AG74</f>
        <v>0</v>
      </c>
      <c r="AM74" s="68">
        <f>N74+S74+X74+AC74+AH74</f>
        <v>0</v>
      </c>
      <c r="AN74" s="63">
        <f t="shared" si="73"/>
        <v>0.98407199999999995</v>
      </c>
      <c r="AO74" s="68">
        <f t="shared" si="73"/>
        <v>0</v>
      </c>
      <c r="AP74" s="5"/>
      <c r="AQ74" s="5"/>
      <c r="AR74" s="5"/>
    </row>
    <row r="75" spans="1:44" s="100" customFormat="1" ht="47.25" x14ac:dyDescent="0.25">
      <c r="A75" s="59" t="s">
        <v>101</v>
      </c>
      <c r="B75" s="88" t="s">
        <v>117</v>
      </c>
      <c r="C75" s="61" t="s">
        <v>118</v>
      </c>
      <c r="D75" s="89">
        <v>2016</v>
      </c>
      <c r="E75" s="142">
        <v>2016</v>
      </c>
      <c r="F75" s="143"/>
      <c r="G75" s="67">
        <v>0</v>
      </c>
      <c r="H75" s="67">
        <v>0</v>
      </c>
      <c r="I75" s="64">
        <v>42237</v>
      </c>
      <c r="J75" s="29">
        <f t="shared" si="72"/>
        <v>0</v>
      </c>
      <c r="K75" s="23">
        <f t="shared" si="70"/>
        <v>0</v>
      </c>
      <c r="L75" s="78">
        <v>0</v>
      </c>
      <c r="M75" s="78">
        <v>0</v>
      </c>
      <c r="N75" s="78">
        <v>0</v>
      </c>
      <c r="O75" s="78">
        <v>0</v>
      </c>
      <c r="P75" s="78">
        <v>0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8">
        <v>0</v>
      </c>
      <c r="W75" s="78">
        <v>0</v>
      </c>
      <c r="X75" s="78">
        <v>0</v>
      </c>
      <c r="Y75" s="78">
        <v>0</v>
      </c>
      <c r="Z75" s="78">
        <v>0</v>
      </c>
      <c r="AA75" s="78">
        <v>0</v>
      </c>
      <c r="AB75" s="78">
        <v>0</v>
      </c>
      <c r="AC75" s="78">
        <v>0</v>
      </c>
      <c r="AD75" s="78">
        <v>0</v>
      </c>
      <c r="AE75" s="78">
        <v>0</v>
      </c>
      <c r="AF75" s="78">
        <v>0</v>
      </c>
      <c r="AG75" s="78">
        <v>0</v>
      </c>
      <c r="AH75" s="78">
        <v>0</v>
      </c>
      <c r="AI75" s="78">
        <v>0</v>
      </c>
      <c r="AJ75" s="78">
        <v>0</v>
      </c>
      <c r="AK75" s="65">
        <f t="shared" si="71"/>
        <v>0</v>
      </c>
      <c r="AL75" s="67">
        <f>M75+R75+W75+AB75+AH75</f>
        <v>0</v>
      </c>
      <c r="AM75" s="67">
        <f>N75+S75+X75+AC75+AI75</f>
        <v>0</v>
      </c>
      <c r="AN75" s="65">
        <f t="shared" si="73"/>
        <v>0</v>
      </c>
      <c r="AO75" s="67">
        <f t="shared" si="73"/>
        <v>0</v>
      </c>
      <c r="AP75" s="5"/>
      <c r="AQ75" s="5"/>
      <c r="AR75" s="5"/>
    </row>
    <row r="76" spans="1:44" s="5" customFormat="1" ht="47.25" x14ac:dyDescent="0.25">
      <c r="A76" s="50" t="s">
        <v>119</v>
      </c>
      <c r="B76" s="91" t="s">
        <v>120</v>
      </c>
      <c r="C76" s="52" t="s">
        <v>16</v>
      </c>
      <c r="D76" s="53" t="s">
        <v>17</v>
      </c>
      <c r="E76" s="138" t="s">
        <v>17</v>
      </c>
      <c r="F76" s="139"/>
      <c r="G76" s="94">
        <f t="shared" ref="G76:AC76" si="74">G77+G78</f>
        <v>0</v>
      </c>
      <c r="H76" s="94">
        <f t="shared" si="74"/>
        <v>0</v>
      </c>
      <c r="I76" s="54" t="s">
        <v>18</v>
      </c>
      <c r="J76" s="92">
        <f t="shared" si="74"/>
        <v>0</v>
      </c>
      <c r="K76" s="57">
        <f t="shared" si="74"/>
        <v>0</v>
      </c>
      <c r="L76" s="92">
        <f t="shared" si="74"/>
        <v>0</v>
      </c>
      <c r="M76" s="92">
        <f t="shared" si="74"/>
        <v>0</v>
      </c>
      <c r="N76" s="92">
        <f t="shared" si="74"/>
        <v>0</v>
      </c>
      <c r="O76" s="92">
        <f t="shared" si="74"/>
        <v>0</v>
      </c>
      <c r="P76" s="92">
        <f t="shared" si="74"/>
        <v>0</v>
      </c>
      <c r="Q76" s="57">
        <f t="shared" si="74"/>
        <v>0</v>
      </c>
      <c r="R76" s="57">
        <f t="shared" si="74"/>
        <v>0</v>
      </c>
      <c r="S76" s="57">
        <f t="shared" si="74"/>
        <v>0</v>
      </c>
      <c r="T76" s="57">
        <f t="shared" si="74"/>
        <v>0</v>
      </c>
      <c r="U76" s="57">
        <f t="shared" si="74"/>
        <v>0</v>
      </c>
      <c r="V76" s="57">
        <f t="shared" si="74"/>
        <v>0</v>
      </c>
      <c r="W76" s="57">
        <f t="shared" si="74"/>
        <v>0</v>
      </c>
      <c r="X76" s="57">
        <f t="shared" si="74"/>
        <v>0</v>
      </c>
      <c r="Y76" s="57">
        <f t="shared" si="74"/>
        <v>0</v>
      </c>
      <c r="Z76" s="57">
        <f t="shared" si="74"/>
        <v>0</v>
      </c>
      <c r="AA76" s="58">
        <f t="shared" si="74"/>
        <v>0</v>
      </c>
      <c r="AB76" s="58">
        <f t="shared" si="74"/>
        <v>0</v>
      </c>
      <c r="AC76" s="58">
        <f t="shared" si="74"/>
        <v>0</v>
      </c>
      <c r="AD76" s="58">
        <f t="shared" ref="AD76:AO76" si="75">AD77+AD78</f>
        <v>0</v>
      </c>
      <c r="AE76" s="58">
        <f t="shared" si="75"/>
        <v>0</v>
      </c>
      <c r="AF76" s="58">
        <f t="shared" si="75"/>
        <v>0</v>
      </c>
      <c r="AG76" s="58">
        <f t="shared" si="75"/>
        <v>0</v>
      </c>
      <c r="AH76" s="58">
        <f t="shared" si="75"/>
        <v>0</v>
      </c>
      <c r="AI76" s="58">
        <f t="shared" si="75"/>
        <v>0</v>
      </c>
      <c r="AJ76" s="58">
        <f t="shared" si="75"/>
        <v>0</v>
      </c>
      <c r="AK76" s="55">
        <f t="shared" si="71"/>
        <v>0</v>
      </c>
      <c r="AL76" s="92">
        <f t="shared" si="75"/>
        <v>0</v>
      </c>
      <c r="AM76" s="92">
        <f t="shared" si="75"/>
        <v>0</v>
      </c>
      <c r="AN76" s="55">
        <f>O76+T76+Y76+AD76+AI76</f>
        <v>0</v>
      </c>
      <c r="AO76" s="92">
        <f t="shared" si="75"/>
        <v>0</v>
      </c>
    </row>
    <row r="77" spans="1:44" s="5" customFormat="1" ht="31.5" x14ac:dyDescent="0.25">
      <c r="A77" s="37" t="s">
        <v>121</v>
      </c>
      <c r="B77" s="101" t="s">
        <v>122</v>
      </c>
      <c r="C77" s="39" t="s">
        <v>16</v>
      </c>
      <c r="D77" s="40" t="s">
        <v>17</v>
      </c>
      <c r="E77" s="136" t="s">
        <v>17</v>
      </c>
      <c r="F77" s="137"/>
      <c r="G77" s="42">
        <v>0</v>
      </c>
      <c r="H77" s="42">
        <v>0</v>
      </c>
      <c r="I77" s="43" t="s">
        <v>18</v>
      </c>
      <c r="J77" s="41">
        <v>0</v>
      </c>
      <c r="K77" s="44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9">
        <f t="shared" si="71"/>
        <v>0</v>
      </c>
      <c r="AL77" s="41">
        <v>0</v>
      </c>
      <c r="AM77" s="41">
        <v>0</v>
      </c>
      <c r="AN77" s="49">
        <f>O77+T77+Y77+AD77+AI77</f>
        <v>0</v>
      </c>
      <c r="AO77" s="41">
        <v>0</v>
      </c>
    </row>
    <row r="78" spans="1:44" s="5" customFormat="1" ht="31.5" x14ac:dyDescent="0.25">
      <c r="A78" s="37" t="s">
        <v>123</v>
      </c>
      <c r="B78" s="38" t="s">
        <v>124</v>
      </c>
      <c r="C78" s="39" t="s">
        <v>16</v>
      </c>
      <c r="D78" s="40" t="s">
        <v>17</v>
      </c>
      <c r="E78" s="136" t="s">
        <v>17</v>
      </c>
      <c r="F78" s="137"/>
      <c r="G78" s="42">
        <v>0</v>
      </c>
      <c r="H78" s="42">
        <v>0</v>
      </c>
      <c r="I78" s="43" t="s">
        <v>18</v>
      </c>
      <c r="J78" s="41">
        <v>0</v>
      </c>
      <c r="K78" s="44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49">
        <f t="shared" si="71"/>
        <v>0</v>
      </c>
      <c r="AL78" s="41">
        <v>0</v>
      </c>
      <c r="AM78" s="41">
        <v>0</v>
      </c>
      <c r="AN78" s="49">
        <f>O78+T78+Y78+AD78+AI78</f>
        <v>0</v>
      </c>
      <c r="AO78" s="41">
        <v>0</v>
      </c>
    </row>
    <row r="79" spans="1:44" s="5" customFormat="1" ht="31.5" x14ac:dyDescent="0.25">
      <c r="A79" s="50" t="s">
        <v>125</v>
      </c>
      <c r="B79" s="51" t="s">
        <v>126</v>
      </c>
      <c r="C79" s="52" t="s">
        <v>16</v>
      </c>
      <c r="D79" s="53" t="s">
        <v>17</v>
      </c>
      <c r="E79" s="138" t="s">
        <v>17</v>
      </c>
      <c r="F79" s="139"/>
      <c r="G79" s="63">
        <f>G80+G81+G83+G84+G85+G90+G92+G93</f>
        <v>1.4612611979999999</v>
      </c>
      <c r="H79" s="63">
        <f>H80+H81+H83+H84+H85+H90+H92+H93</f>
        <v>6.8241079999999998</v>
      </c>
      <c r="I79" s="54" t="s">
        <v>18</v>
      </c>
      <c r="J79" s="25">
        <f t="shared" ref="J79:AI79" si="76">J80+J81+J83+J84+J85+J90+J92+J93</f>
        <v>5.5648999999999997</v>
      </c>
      <c r="K79" s="25">
        <f t="shared" si="76"/>
        <v>5.2789999999999999</v>
      </c>
      <c r="L79" s="116">
        <f t="shared" si="76"/>
        <v>0.28589999999999999</v>
      </c>
      <c r="M79" s="92">
        <f t="shared" si="76"/>
        <v>0</v>
      </c>
      <c r="N79" s="92">
        <f t="shared" si="76"/>
        <v>0</v>
      </c>
      <c r="O79" s="116">
        <f t="shared" si="76"/>
        <v>0.28589999999999999</v>
      </c>
      <c r="P79" s="92">
        <f t="shared" si="76"/>
        <v>0</v>
      </c>
      <c r="Q79" s="25">
        <f t="shared" si="76"/>
        <v>1.159</v>
      </c>
      <c r="R79" s="57">
        <f t="shared" si="76"/>
        <v>0</v>
      </c>
      <c r="S79" s="57">
        <f t="shared" si="76"/>
        <v>0</v>
      </c>
      <c r="T79" s="25">
        <f t="shared" si="76"/>
        <v>1.159</v>
      </c>
      <c r="U79" s="57">
        <f t="shared" si="76"/>
        <v>0</v>
      </c>
      <c r="V79" s="57">
        <f t="shared" si="76"/>
        <v>0.63</v>
      </c>
      <c r="W79" s="57">
        <f t="shared" si="76"/>
        <v>0</v>
      </c>
      <c r="X79" s="57">
        <f t="shared" si="76"/>
        <v>0</v>
      </c>
      <c r="Y79" s="25">
        <f t="shared" si="76"/>
        <v>0.63</v>
      </c>
      <c r="Z79" s="57">
        <f t="shared" si="76"/>
        <v>0</v>
      </c>
      <c r="AA79" s="58">
        <f t="shared" si="76"/>
        <v>0.63</v>
      </c>
      <c r="AB79" s="58">
        <f t="shared" si="76"/>
        <v>0</v>
      </c>
      <c r="AC79" s="58">
        <f t="shared" si="76"/>
        <v>0</v>
      </c>
      <c r="AD79" s="58">
        <f t="shared" si="76"/>
        <v>0.63</v>
      </c>
      <c r="AE79" s="58">
        <f t="shared" si="76"/>
        <v>0</v>
      </c>
      <c r="AF79" s="29">
        <f t="shared" si="76"/>
        <v>2.86</v>
      </c>
      <c r="AG79" s="58">
        <f t="shared" si="76"/>
        <v>0</v>
      </c>
      <c r="AH79" s="58">
        <f t="shared" si="76"/>
        <v>0</v>
      </c>
      <c r="AI79" s="29">
        <f t="shared" si="76"/>
        <v>2.86</v>
      </c>
      <c r="AJ79" s="58">
        <f>AJ80+AJ81+AJ83+AJ84+AJ85+AJ90+AJ92+AJ93</f>
        <v>0</v>
      </c>
      <c r="AK79" s="25">
        <f t="shared" si="71"/>
        <v>5.5648999999999997</v>
      </c>
      <c r="AL79" s="57">
        <f>AL80+AL81+AL83+AL84+AL85+AL90+AL92+AL93</f>
        <v>0</v>
      </c>
      <c r="AM79" s="57">
        <f>AM80+AM81+AM83+AM84+AM85+AM90+AM92+AM93</f>
        <v>0</v>
      </c>
      <c r="AN79" s="25">
        <f>O79+T79+Y79+AD79+AI79</f>
        <v>5.5648999999999997</v>
      </c>
      <c r="AO79" s="57">
        <f>AO80+AO81+AO83+AO84+AO85+AO90+AO92+AO93</f>
        <v>0</v>
      </c>
    </row>
    <row r="80" spans="1:44" s="5" customFormat="1" ht="31.5" x14ac:dyDescent="0.25">
      <c r="A80" s="37" t="s">
        <v>127</v>
      </c>
      <c r="B80" s="38" t="s">
        <v>128</v>
      </c>
      <c r="C80" s="39" t="s">
        <v>16</v>
      </c>
      <c r="D80" s="40" t="s">
        <v>17</v>
      </c>
      <c r="E80" s="136" t="s">
        <v>17</v>
      </c>
      <c r="F80" s="137"/>
      <c r="G80" s="42">
        <v>0</v>
      </c>
      <c r="H80" s="42">
        <v>0</v>
      </c>
      <c r="I80" s="43" t="s">
        <v>18</v>
      </c>
      <c r="J80" s="44">
        <v>0</v>
      </c>
      <c r="K80" s="44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44">
        <f t="shared" si="71"/>
        <v>0</v>
      </c>
      <c r="AL80" s="44">
        <v>0</v>
      </c>
      <c r="AM80" s="44">
        <v>0</v>
      </c>
      <c r="AN80" s="44">
        <f>O80+T80+Y80+AD80+AI80</f>
        <v>0</v>
      </c>
      <c r="AO80" s="44">
        <v>0</v>
      </c>
    </row>
    <row r="81" spans="1:44" s="5" customFormat="1" ht="31.5" x14ac:dyDescent="0.25">
      <c r="A81" s="37" t="s">
        <v>129</v>
      </c>
      <c r="B81" s="38" t="s">
        <v>130</v>
      </c>
      <c r="C81" s="39" t="s">
        <v>16</v>
      </c>
      <c r="D81" s="40" t="s">
        <v>17</v>
      </c>
      <c r="E81" s="136" t="s">
        <v>17</v>
      </c>
      <c r="F81" s="137"/>
      <c r="G81" s="42">
        <f t="shared" ref="G81:AC81" si="77">G82</f>
        <v>0</v>
      </c>
      <c r="H81" s="63">
        <f t="shared" si="77"/>
        <v>2.86</v>
      </c>
      <c r="I81" s="42" t="str">
        <f t="shared" si="77"/>
        <v>нд</v>
      </c>
      <c r="J81" s="63">
        <f t="shared" si="77"/>
        <v>2.86</v>
      </c>
      <c r="K81" s="63">
        <f t="shared" si="77"/>
        <v>2.86</v>
      </c>
      <c r="L81" s="42">
        <f t="shared" si="77"/>
        <v>0</v>
      </c>
      <c r="M81" s="42">
        <f t="shared" si="77"/>
        <v>0</v>
      </c>
      <c r="N81" s="42">
        <f t="shared" si="77"/>
        <v>0</v>
      </c>
      <c r="O81" s="42">
        <f t="shared" si="77"/>
        <v>0</v>
      </c>
      <c r="P81" s="42">
        <f t="shared" si="77"/>
        <v>0</v>
      </c>
      <c r="Q81" s="42">
        <f t="shared" si="77"/>
        <v>0</v>
      </c>
      <c r="R81" s="42">
        <f t="shared" si="77"/>
        <v>0</v>
      </c>
      <c r="S81" s="42">
        <f t="shared" si="77"/>
        <v>0</v>
      </c>
      <c r="T81" s="42">
        <f t="shared" si="77"/>
        <v>0</v>
      </c>
      <c r="U81" s="42">
        <f t="shared" si="77"/>
        <v>0</v>
      </c>
      <c r="V81" s="42">
        <f t="shared" si="77"/>
        <v>0</v>
      </c>
      <c r="W81" s="42">
        <f t="shared" si="77"/>
        <v>0</v>
      </c>
      <c r="X81" s="42">
        <f t="shared" si="77"/>
        <v>0</v>
      </c>
      <c r="Y81" s="42">
        <f t="shared" si="77"/>
        <v>0</v>
      </c>
      <c r="Z81" s="42">
        <f t="shared" si="77"/>
        <v>0</v>
      </c>
      <c r="AA81" s="42">
        <f t="shared" si="77"/>
        <v>0</v>
      </c>
      <c r="AB81" s="42">
        <f t="shared" si="77"/>
        <v>0</v>
      </c>
      <c r="AC81" s="42">
        <f t="shared" si="77"/>
        <v>0</v>
      </c>
      <c r="AD81" s="42">
        <f t="shared" ref="AD81:AO81" si="78">AD82</f>
        <v>0</v>
      </c>
      <c r="AE81" s="42">
        <f t="shared" si="78"/>
        <v>0</v>
      </c>
      <c r="AF81" s="63">
        <f t="shared" si="78"/>
        <v>2.86</v>
      </c>
      <c r="AG81" s="42">
        <f t="shared" si="78"/>
        <v>0</v>
      </c>
      <c r="AH81" s="42">
        <f t="shared" si="78"/>
        <v>0</v>
      </c>
      <c r="AI81" s="63">
        <f t="shared" si="78"/>
        <v>2.86</v>
      </c>
      <c r="AJ81" s="42">
        <f t="shared" si="78"/>
        <v>0</v>
      </c>
      <c r="AK81" s="63">
        <f t="shared" si="78"/>
        <v>2.86</v>
      </c>
      <c r="AL81" s="42">
        <f t="shared" si="78"/>
        <v>0</v>
      </c>
      <c r="AM81" s="42">
        <f t="shared" si="78"/>
        <v>0</v>
      </c>
      <c r="AN81" s="63">
        <f t="shared" si="78"/>
        <v>2.86</v>
      </c>
      <c r="AO81" s="42">
        <f t="shared" si="78"/>
        <v>0</v>
      </c>
    </row>
    <row r="82" spans="1:44" s="5" customFormat="1" ht="42.75" customHeight="1" x14ac:dyDescent="0.25">
      <c r="A82" s="59" t="s">
        <v>129</v>
      </c>
      <c r="B82" s="60" t="s">
        <v>131</v>
      </c>
      <c r="C82" s="61" t="s">
        <v>132</v>
      </c>
      <c r="D82" s="62">
        <v>2021</v>
      </c>
      <c r="E82" s="140">
        <v>2021</v>
      </c>
      <c r="F82" s="141"/>
      <c r="G82" s="65">
        <v>0</v>
      </c>
      <c r="H82" s="23">
        <f>AF82</f>
        <v>2.86</v>
      </c>
      <c r="I82" s="64" t="s">
        <v>18</v>
      </c>
      <c r="J82" s="29">
        <f t="shared" ref="J82" si="79">AK82</f>
        <v>2.86</v>
      </c>
      <c r="K82" s="23">
        <f t="shared" ref="K82" si="80">J82-L82</f>
        <v>2.86</v>
      </c>
      <c r="L82" s="102">
        <v>0</v>
      </c>
      <c r="M82" s="102">
        <v>0</v>
      </c>
      <c r="N82" s="102">
        <v>0</v>
      </c>
      <c r="O82" s="102">
        <v>0</v>
      </c>
      <c r="P82" s="102">
        <v>0</v>
      </c>
      <c r="Q82" s="102">
        <v>0</v>
      </c>
      <c r="R82" s="102">
        <v>0</v>
      </c>
      <c r="S82" s="102">
        <v>0</v>
      </c>
      <c r="T82" s="102">
        <v>0</v>
      </c>
      <c r="U82" s="102">
        <v>0</v>
      </c>
      <c r="V82" s="102">
        <v>0</v>
      </c>
      <c r="W82" s="102">
        <v>0</v>
      </c>
      <c r="X82" s="102">
        <v>0</v>
      </c>
      <c r="Y82" s="102">
        <v>0</v>
      </c>
      <c r="Z82" s="102">
        <v>0</v>
      </c>
      <c r="AA82" s="102">
        <v>0</v>
      </c>
      <c r="AB82" s="102">
        <v>0</v>
      </c>
      <c r="AC82" s="102">
        <v>0</v>
      </c>
      <c r="AD82" s="102">
        <v>0</v>
      </c>
      <c r="AE82" s="102">
        <v>0</v>
      </c>
      <c r="AF82" s="29">
        <v>2.86</v>
      </c>
      <c r="AG82" s="69">
        <v>0</v>
      </c>
      <c r="AH82" s="69">
        <v>0</v>
      </c>
      <c r="AI82" s="29">
        <v>2.86</v>
      </c>
      <c r="AJ82" s="69">
        <v>0</v>
      </c>
      <c r="AK82" s="25">
        <f t="shared" ref="AK82:AK89" si="81">L82+Q82+V82+AA82+AF82</f>
        <v>2.86</v>
      </c>
      <c r="AL82" s="67">
        <f>M82+R82+W82+AC82+AG82</f>
        <v>0</v>
      </c>
      <c r="AM82" s="67">
        <f>N82+S82+X82+AD82+AH82</f>
        <v>0</v>
      </c>
      <c r="AN82" s="25">
        <f>O82+T82+Y82+AD82+AI82</f>
        <v>2.86</v>
      </c>
      <c r="AO82" s="67">
        <f>P82+U82+Z82+AE82+AJ82</f>
        <v>0</v>
      </c>
    </row>
    <row r="83" spans="1:44" s="5" customFormat="1" ht="31.5" x14ac:dyDescent="0.25">
      <c r="A83" s="37" t="s">
        <v>133</v>
      </c>
      <c r="B83" s="38" t="s">
        <v>134</v>
      </c>
      <c r="C83" s="39" t="s">
        <v>16</v>
      </c>
      <c r="D83" s="40" t="s">
        <v>17</v>
      </c>
      <c r="E83" s="136" t="s">
        <v>17</v>
      </c>
      <c r="F83" s="137"/>
      <c r="G83" s="44">
        <v>0</v>
      </c>
      <c r="H83" s="44">
        <v>0</v>
      </c>
      <c r="I83" s="43" t="s">
        <v>18</v>
      </c>
      <c r="J83" s="41">
        <v>0</v>
      </c>
      <c r="K83" s="44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9">
        <f t="shared" si="81"/>
        <v>0</v>
      </c>
      <c r="AL83" s="41">
        <v>0</v>
      </c>
      <c r="AM83" s="41">
        <v>0</v>
      </c>
      <c r="AN83" s="49">
        <f t="shared" ref="AN83:AN89" si="82">O83+T83+Y83+AD83+AI83</f>
        <v>0</v>
      </c>
      <c r="AO83" s="41">
        <v>0</v>
      </c>
    </row>
    <row r="84" spans="1:44" s="5" customFormat="1" ht="31.5" x14ac:dyDescent="0.25">
      <c r="A84" s="37" t="s">
        <v>135</v>
      </c>
      <c r="B84" s="38" t="s">
        <v>136</v>
      </c>
      <c r="C84" s="39" t="s">
        <v>16</v>
      </c>
      <c r="D84" s="40" t="s">
        <v>17</v>
      </c>
      <c r="E84" s="136" t="s">
        <v>17</v>
      </c>
      <c r="F84" s="137"/>
      <c r="G84" s="44">
        <v>0</v>
      </c>
      <c r="H84" s="44">
        <v>0</v>
      </c>
      <c r="I84" s="43" t="s">
        <v>18</v>
      </c>
      <c r="J84" s="41">
        <v>0</v>
      </c>
      <c r="K84" s="44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9">
        <f t="shared" si="81"/>
        <v>0</v>
      </c>
      <c r="AL84" s="41">
        <v>0</v>
      </c>
      <c r="AM84" s="41">
        <v>0</v>
      </c>
      <c r="AN84" s="49">
        <f t="shared" si="82"/>
        <v>0</v>
      </c>
      <c r="AO84" s="41">
        <v>0</v>
      </c>
    </row>
    <row r="85" spans="1:44" s="5" customFormat="1" ht="47.25" x14ac:dyDescent="0.25">
      <c r="A85" s="37" t="s">
        <v>137</v>
      </c>
      <c r="B85" s="38" t="s">
        <v>138</v>
      </c>
      <c r="C85" s="39" t="s">
        <v>16</v>
      </c>
      <c r="D85" s="40" t="s">
        <v>17</v>
      </c>
      <c r="E85" s="136" t="s">
        <v>17</v>
      </c>
      <c r="F85" s="137"/>
      <c r="G85" s="63">
        <f>G86+G87+G88+G89</f>
        <v>0.41226119800000005</v>
      </c>
      <c r="H85" s="63">
        <f>H86+H87+H88+H89</f>
        <v>2.8051080000000002</v>
      </c>
      <c r="I85" s="43" t="s">
        <v>18</v>
      </c>
      <c r="J85" s="63">
        <f t="shared" ref="J85:AI85" si="83">J86+J87+J88+J89</f>
        <v>1.5459000000000001</v>
      </c>
      <c r="K85" s="63">
        <f t="shared" si="83"/>
        <v>1.26</v>
      </c>
      <c r="L85" s="44">
        <f t="shared" si="83"/>
        <v>0.28589999999999999</v>
      </c>
      <c r="M85" s="44">
        <f t="shared" si="83"/>
        <v>0</v>
      </c>
      <c r="N85" s="44">
        <f t="shared" si="83"/>
        <v>0</v>
      </c>
      <c r="O85" s="44">
        <f t="shared" si="83"/>
        <v>0.28589999999999999</v>
      </c>
      <c r="P85" s="44">
        <f t="shared" si="83"/>
        <v>0</v>
      </c>
      <c r="Q85" s="44">
        <f t="shared" si="83"/>
        <v>0</v>
      </c>
      <c r="R85" s="44">
        <f t="shared" si="83"/>
        <v>0</v>
      </c>
      <c r="S85" s="44">
        <f t="shared" si="83"/>
        <v>0</v>
      </c>
      <c r="T85" s="44">
        <f t="shared" si="83"/>
        <v>0</v>
      </c>
      <c r="U85" s="44">
        <f t="shared" si="83"/>
        <v>0</v>
      </c>
      <c r="V85" s="44">
        <f t="shared" si="83"/>
        <v>0.63</v>
      </c>
      <c r="W85" s="44">
        <f t="shared" si="83"/>
        <v>0</v>
      </c>
      <c r="X85" s="44">
        <f t="shared" si="83"/>
        <v>0</v>
      </c>
      <c r="Y85" s="44">
        <f t="shared" si="83"/>
        <v>0.63</v>
      </c>
      <c r="Z85" s="44">
        <f t="shared" si="83"/>
        <v>0</v>
      </c>
      <c r="AA85" s="25">
        <f t="shared" si="83"/>
        <v>0.63</v>
      </c>
      <c r="AB85" s="44">
        <f t="shared" si="83"/>
        <v>0</v>
      </c>
      <c r="AC85" s="44">
        <f t="shared" si="83"/>
        <v>0</v>
      </c>
      <c r="AD85" s="25">
        <f t="shared" si="83"/>
        <v>0.63</v>
      </c>
      <c r="AE85" s="44">
        <f t="shared" si="83"/>
        <v>0</v>
      </c>
      <c r="AF85" s="44">
        <f t="shared" si="83"/>
        <v>0</v>
      </c>
      <c r="AG85" s="44">
        <f t="shared" si="83"/>
        <v>0</v>
      </c>
      <c r="AH85" s="44">
        <f t="shared" si="83"/>
        <v>0</v>
      </c>
      <c r="AI85" s="44">
        <f t="shared" si="83"/>
        <v>0</v>
      </c>
      <c r="AJ85" s="44">
        <f t="shared" ref="AJ85" si="84">AJ86+AJ87+AJ88+AJ89</f>
        <v>0</v>
      </c>
      <c r="AK85" s="23">
        <f t="shared" si="81"/>
        <v>1.5459000000000001</v>
      </c>
      <c r="AL85" s="44">
        <f>AL86+AL87+AL88+AL89</f>
        <v>0</v>
      </c>
      <c r="AM85" s="44">
        <f>AM86+AM87+AM88+AM89</f>
        <v>0</v>
      </c>
      <c r="AN85" s="23">
        <f t="shared" si="82"/>
        <v>1.5459000000000001</v>
      </c>
      <c r="AO85" s="44">
        <f>AO86+AO87+AO88+AO89</f>
        <v>0</v>
      </c>
    </row>
    <row r="86" spans="1:44" s="74" customFormat="1" ht="57.75" customHeight="1" x14ac:dyDescent="0.25">
      <c r="A86" s="59" t="s">
        <v>137</v>
      </c>
      <c r="B86" s="60" t="s">
        <v>139</v>
      </c>
      <c r="C86" s="61" t="s">
        <v>140</v>
      </c>
      <c r="D86" s="62">
        <v>2020</v>
      </c>
      <c r="E86" s="140">
        <v>2020</v>
      </c>
      <c r="F86" s="141"/>
      <c r="G86" s="67">
        <v>0</v>
      </c>
      <c r="H86" s="25">
        <f>AA86</f>
        <v>0.63</v>
      </c>
      <c r="I86" s="64" t="s">
        <v>18</v>
      </c>
      <c r="J86" s="29">
        <f t="shared" ref="J86" si="85">AK86</f>
        <v>0.63</v>
      </c>
      <c r="K86" s="23">
        <f t="shared" ref="K86:K91" si="86">J86-L86</f>
        <v>0.63</v>
      </c>
      <c r="L86" s="96">
        <v>0</v>
      </c>
      <c r="M86" s="96">
        <v>0</v>
      </c>
      <c r="N86" s="96">
        <v>0</v>
      </c>
      <c r="O86" s="96">
        <v>0</v>
      </c>
      <c r="P86" s="96">
        <v>0</v>
      </c>
      <c r="Q86" s="96">
        <v>0</v>
      </c>
      <c r="R86" s="96">
        <v>0</v>
      </c>
      <c r="S86" s="96">
        <v>0</v>
      </c>
      <c r="T86" s="96">
        <v>0</v>
      </c>
      <c r="U86" s="96">
        <v>0</v>
      </c>
      <c r="V86" s="71">
        <v>0</v>
      </c>
      <c r="W86" s="71">
        <v>0</v>
      </c>
      <c r="X86" s="71">
        <v>0</v>
      </c>
      <c r="Y86" s="71">
        <v>0</v>
      </c>
      <c r="Z86" s="71">
        <v>0</v>
      </c>
      <c r="AA86" s="118">
        <v>0.63</v>
      </c>
      <c r="AB86" s="73">
        <v>0</v>
      </c>
      <c r="AC86" s="73">
        <v>0</v>
      </c>
      <c r="AD86" s="118">
        <v>0.63</v>
      </c>
      <c r="AE86" s="73">
        <v>0</v>
      </c>
      <c r="AF86" s="73">
        <v>0</v>
      </c>
      <c r="AG86" s="73">
        <v>0</v>
      </c>
      <c r="AH86" s="73">
        <v>0</v>
      </c>
      <c r="AI86" s="73">
        <v>0</v>
      </c>
      <c r="AJ86" s="73">
        <v>0</v>
      </c>
      <c r="AK86" s="23">
        <f t="shared" si="81"/>
        <v>0.63</v>
      </c>
      <c r="AL86" s="67">
        <f t="shared" ref="AL86:AM89" si="87">M86+R86+W86+AB86+AH86</f>
        <v>0</v>
      </c>
      <c r="AM86" s="67">
        <f t="shared" si="87"/>
        <v>0</v>
      </c>
      <c r="AN86" s="23">
        <f t="shared" si="82"/>
        <v>0.63</v>
      </c>
      <c r="AO86" s="67">
        <f>P86+U86+Z86+AE86+AJ86</f>
        <v>0</v>
      </c>
      <c r="AP86" s="5"/>
      <c r="AQ86" s="5"/>
      <c r="AR86" s="5"/>
    </row>
    <row r="87" spans="1:44" s="74" customFormat="1" ht="65.25" customHeight="1" x14ac:dyDescent="0.25">
      <c r="A87" s="59" t="s">
        <v>141</v>
      </c>
      <c r="B87" s="60" t="s">
        <v>142</v>
      </c>
      <c r="C87" s="61" t="s">
        <v>143</v>
      </c>
      <c r="D87" s="62">
        <v>2019</v>
      </c>
      <c r="E87" s="140">
        <v>2019</v>
      </c>
      <c r="F87" s="141"/>
      <c r="G87" s="63">
        <v>7.7841770000000005E-2</v>
      </c>
      <c r="H87" s="25">
        <f>V87</f>
        <v>0.63</v>
      </c>
      <c r="I87" s="64">
        <v>43332</v>
      </c>
      <c r="J87" s="29">
        <f t="shared" ref="J87:J89" si="88">AK87</f>
        <v>0.63</v>
      </c>
      <c r="K87" s="23">
        <f t="shared" si="86"/>
        <v>0.63</v>
      </c>
      <c r="L87" s="96">
        <v>0</v>
      </c>
      <c r="M87" s="96">
        <v>0</v>
      </c>
      <c r="N87" s="96">
        <v>0</v>
      </c>
      <c r="O87" s="96">
        <v>0</v>
      </c>
      <c r="P87" s="96">
        <v>0</v>
      </c>
      <c r="Q87" s="71">
        <v>0</v>
      </c>
      <c r="R87" s="71">
        <v>0</v>
      </c>
      <c r="S87" s="71">
        <v>0</v>
      </c>
      <c r="T87" s="71">
        <v>0</v>
      </c>
      <c r="U87" s="71">
        <v>0</v>
      </c>
      <c r="V87" s="90">
        <v>0.63</v>
      </c>
      <c r="W87" s="71">
        <v>0</v>
      </c>
      <c r="X87" s="71">
        <v>0</v>
      </c>
      <c r="Y87" s="90">
        <v>0.63</v>
      </c>
      <c r="Z87" s="71">
        <v>0</v>
      </c>
      <c r="AA87" s="73">
        <v>0</v>
      </c>
      <c r="AB87" s="73">
        <v>0</v>
      </c>
      <c r="AC87" s="73">
        <v>0</v>
      </c>
      <c r="AD87" s="73">
        <v>0</v>
      </c>
      <c r="AE87" s="73">
        <v>0</v>
      </c>
      <c r="AF87" s="73">
        <v>0</v>
      </c>
      <c r="AG87" s="73">
        <v>0</v>
      </c>
      <c r="AH87" s="73">
        <v>0</v>
      </c>
      <c r="AI87" s="73">
        <v>0</v>
      </c>
      <c r="AJ87" s="73">
        <v>0</v>
      </c>
      <c r="AK87" s="23">
        <f t="shared" si="81"/>
        <v>0.63</v>
      </c>
      <c r="AL87" s="67">
        <f t="shared" si="87"/>
        <v>0</v>
      </c>
      <c r="AM87" s="67">
        <f t="shared" si="87"/>
        <v>0</v>
      </c>
      <c r="AN87" s="23">
        <f t="shared" si="82"/>
        <v>0.63</v>
      </c>
      <c r="AO87" s="67">
        <f>P87+U87+Z87+AE87+AJ87</f>
        <v>0</v>
      </c>
      <c r="AP87" s="5"/>
      <c r="AQ87" s="5"/>
      <c r="AR87" s="5"/>
    </row>
    <row r="88" spans="1:44" s="74" customFormat="1" ht="65.25" customHeight="1" x14ac:dyDescent="0.25">
      <c r="A88" s="59" t="s">
        <v>141</v>
      </c>
      <c r="B88" s="60" t="s">
        <v>144</v>
      </c>
      <c r="C88" s="61" t="s">
        <v>145</v>
      </c>
      <c r="D88" s="62">
        <v>2017</v>
      </c>
      <c r="E88" s="140">
        <v>2017</v>
      </c>
      <c r="F88" s="141"/>
      <c r="G88" s="25">
        <v>6.0419E-2</v>
      </c>
      <c r="H88" s="25">
        <v>0.28587299999999999</v>
      </c>
      <c r="I88" s="64">
        <v>42772</v>
      </c>
      <c r="J88" s="29">
        <f t="shared" si="88"/>
        <v>0.28589999999999999</v>
      </c>
      <c r="K88" s="23">
        <f t="shared" si="86"/>
        <v>0</v>
      </c>
      <c r="L88" s="117">
        <v>0.28589999999999999</v>
      </c>
      <c r="M88" s="96">
        <v>0</v>
      </c>
      <c r="N88" s="96">
        <v>0</v>
      </c>
      <c r="O88" s="117">
        <v>0.28589999999999999</v>
      </c>
      <c r="P88" s="96">
        <v>0</v>
      </c>
      <c r="Q88" s="71">
        <v>0</v>
      </c>
      <c r="R88" s="71">
        <v>0</v>
      </c>
      <c r="S88" s="71">
        <v>0</v>
      </c>
      <c r="T88" s="71">
        <v>0</v>
      </c>
      <c r="U88" s="71">
        <v>0</v>
      </c>
      <c r="V88" s="71">
        <v>0</v>
      </c>
      <c r="W88" s="71">
        <v>0</v>
      </c>
      <c r="X88" s="71">
        <v>0</v>
      </c>
      <c r="Y88" s="71">
        <v>0</v>
      </c>
      <c r="Z88" s="71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63">
        <f t="shared" si="81"/>
        <v>0.28589999999999999</v>
      </c>
      <c r="AL88" s="67">
        <f t="shared" si="87"/>
        <v>0</v>
      </c>
      <c r="AM88" s="67">
        <f t="shared" si="87"/>
        <v>0</v>
      </c>
      <c r="AN88" s="63">
        <f t="shared" si="82"/>
        <v>0.28589999999999999</v>
      </c>
      <c r="AO88" s="67">
        <f>P88+U88+Z88+AE88+AJ88</f>
        <v>0</v>
      </c>
      <c r="AP88" s="5"/>
      <c r="AQ88" s="5"/>
      <c r="AR88" s="5"/>
    </row>
    <row r="89" spans="1:44" s="100" customFormat="1" ht="65.25" customHeight="1" x14ac:dyDescent="0.25">
      <c r="A89" s="59" t="s">
        <v>141</v>
      </c>
      <c r="B89" s="60" t="s">
        <v>146</v>
      </c>
      <c r="C89" s="61" t="s">
        <v>147</v>
      </c>
      <c r="D89" s="62">
        <v>2016</v>
      </c>
      <c r="E89" s="140">
        <v>2017</v>
      </c>
      <c r="F89" s="141"/>
      <c r="G89" s="25">
        <v>0.27400042800000002</v>
      </c>
      <c r="H89" s="25">
        <v>1.2592350000000001</v>
      </c>
      <c r="I89" s="64">
        <v>42458</v>
      </c>
      <c r="J89" s="29">
        <f t="shared" si="88"/>
        <v>0</v>
      </c>
      <c r="K89" s="23">
        <f t="shared" si="86"/>
        <v>0</v>
      </c>
      <c r="L89" s="96">
        <v>0</v>
      </c>
      <c r="M89" s="96">
        <v>0</v>
      </c>
      <c r="N89" s="96">
        <v>0</v>
      </c>
      <c r="O89" s="96">
        <v>0</v>
      </c>
      <c r="P89" s="96">
        <v>0</v>
      </c>
      <c r="Q89" s="96">
        <v>0</v>
      </c>
      <c r="R89" s="96">
        <v>0</v>
      </c>
      <c r="S89" s="96">
        <v>0</v>
      </c>
      <c r="T89" s="96">
        <v>0</v>
      </c>
      <c r="U89" s="96">
        <v>0</v>
      </c>
      <c r="V89" s="96">
        <v>0</v>
      </c>
      <c r="W89" s="96">
        <v>0</v>
      </c>
      <c r="X89" s="96">
        <v>0</v>
      </c>
      <c r="Y89" s="96">
        <v>0</v>
      </c>
      <c r="Z89" s="96">
        <v>0</v>
      </c>
      <c r="AA89" s="96">
        <v>0</v>
      </c>
      <c r="AB89" s="96">
        <v>0</v>
      </c>
      <c r="AC89" s="96">
        <v>0</v>
      </c>
      <c r="AD89" s="96">
        <v>0</v>
      </c>
      <c r="AE89" s="96">
        <v>0</v>
      </c>
      <c r="AF89" s="96">
        <v>0</v>
      </c>
      <c r="AG89" s="96">
        <v>0</v>
      </c>
      <c r="AH89" s="96">
        <v>0</v>
      </c>
      <c r="AI89" s="96">
        <v>0</v>
      </c>
      <c r="AJ89" s="96">
        <v>0</v>
      </c>
      <c r="AK89" s="65">
        <f t="shared" si="81"/>
        <v>0</v>
      </c>
      <c r="AL89" s="67">
        <f t="shared" si="87"/>
        <v>0</v>
      </c>
      <c r="AM89" s="67">
        <f t="shared" si="87"/>
        <v>0</v>
      </c>
      <c r="AN89" s="65">
        <f t="shared" si="82"/>
        <v>0</v>
      </c>
      <c r="AO89" s="67">
        <f>P89+U89+Z89+AE89+AJ89</f>
        <v>0</v>
      </c>
      <c r="AP89" s="5"/>
      <c r="AQ89" s="5"/>
      <c r="AR89" s="5"/>
    </row>
    <row r="90" spans="1:44" s="5" customFormat="1" ht="47.25" x14ac:dyDescent="0.25">
      <c r="A90" s="37" t="s">
        <v>148</v>
      </c>
      <c r="B90" s="38" t="s">
        <v>149</v>
      </c>
      <c r="C90" s="39" t="s">
        <v>16</v>
      </c>
      <c r="D90" s="40" t="s">
        <v>17</v>
      </c>
      <c r="E90" s="136" t="s">
        <v>17</v>
      </c>
      <c r="F90" s="137"/>
      <c r="G90" s="63">
        <f t="shared" ref="G90:AC90" si="89">G91</f>
        <v>1.0489999999999999</v>
      </c>
      <c r="H90" s="63">
        <f t="shared" si="89"/>
        <v>1.159</v>
      </c>
      <c r="I90" s="43">
        <v>43141</v>
      </c>
      <c r="J90" s="63">
        <f t="shared" si="89"/>
        <v>1.159</v>
      </c>
      <c r="K90" s="63">
        <f t="shared" si="89"/>
        <v>1.159</v>
      </c>
      <c r="L90" s="42">
        <f t="shared" si="89"/>
        <v>0</v>
      </c>
      <c r="M90" s="42">
        <f t="shared" si="89"/>
        <v>0</v>
      </c>
      <c r="N90" s="42">
        <f t="shared" si="89"/>
        <v>0</v>
      </c>
      <c r="O90" s="42">
        <f t="shared" si="89"/>
        <v>0</v>
      </c>
      <c r="P90" s="42">
        <f t="shared" si="89"/>
        <v>0</v>
      </c>
      <c r="Q90" s="63">
        <f t="shared" si="89"/>
        <v>1.159</v>
      </c>
      <c r="R90" s="42">
        <f t="shared" si="89"/>
        <v>0</v>
      </c>
      <c r="S90" s="42">
        <f t="shared" si="89"/>
        <v>0</v>
      </c>
      <c r="T90" s="63">
        <f t="shared" si="89"/>
        <v>1.159</v>
      </c>
      <c r="U90" s="42">
        <f t="shared" si="89"/>
        <v>0</v>
      </c>
      <c r="V90" s="42">
        <f t="shared" si="89"/>
        <v>0</v>
      </c>
      <c r="W90" s="42">
        <f t="shared" si="89"/>
        <v>0</v>
      </c>
      <c r="X90" s="42">
        <f t="shared" si="89"/>
        <v>0</v>
      </c>
      <c r="Y90" s="42">
        <f t="shared" si="89"/>
        <v>0</v>
      </c>
      <c r="Z90" s="42">
        <f t="shared" si="89"/>
        <v>0</v>
      </c>
      <c r="AA90" s="42">
        <f t="shared" si="89"/>
        <v>0</v>
      </c>
      <c r="AB90" s="42">
        <f t="shared" si="89"/>
        <v>0</v>
      </c>
      <c r="AC90" s="42">
        <f t="shared" si="89"/>
        <v>0</v>
      </c>
      <c r="AD90" s="42">
        <f t="shared" ref="AD90:AO90" si="90">AD91</f>
        <v>0</v>
      </c>
      <c r="AE90" s="42">
        <f t="shared" si="90"/>
        <v>0</v>
      </c>
      <c r="AF90" s="42">
        <f t="shared" si="90"/>
        <v>0</v>
      </c>
      <c r="AG90" s="42">
        <f t="shared" si="90"/>
        <v>0</v>
      </c>
      <c r="AH90" s="42">
        <f t="shared" si="90"/>
        <v>0</v>
      </c>
      <c r="AI90" s="42">
        <f t="shared" si="90"/>
        <v>0</v>
      </c>
      <c r="AJ90" s="42">
        <f t="shared" si="90"/>
        <v>0</v>
      </c>
      <c r="AK90" s="63">
        <f t="shared" si="90"/>
        <v>1.159</v>
      </c>
      <c r="AL90" s="42">
        <f t="shared" si="90"/>
        <v>0</v>
      </c>
      <c r="AM90" s="42">
        <f t="shared" si="90"/>
        <v>0</v>
      </c>
      <c r="AN90" s="63">
        <f t="shared" si="90"/>
        <v>1.159</v>
      </c>
      <c r="AO90" s="42">
        <f t="shared" si="90"/>
        <v>0</v>
      </c>
    </row>
    <row r="91" spans="1:44" s="74" customFormat="1" ht="60" customHeight="1" x14ac:dyDescent="0.25">
      <c r="A91" s="59" t="s">
        <v>150</v>
      </c>
      <c r="B91" s="60" t="s">
        <v>151</v>
      </c>
      <c r="C91" s="61" t="s">
        <v>152</v>
      </c>
      <c r="D91" s="62">
        <v>2018</v>
      </c>
      <c r="E91" s="140">
        <v>2018</v>
      </c>
      <c r="F91" s="141"/>
      <c r="G91" s="63">
        <v>1.0489999999999999</v>
      </c>
      <c r="H91" s="63">
        <v>1.159</v>
      </c>
      <c r="I91" s="64">
        <v>43141</v>
      </c>
      <c r="J91" s="29">
        <f t="shared" ref="J91" si="91">AK91</f>
        <v>1.159</v>
      </c>
      <c r="K91" s="23">
        <f t="shared" si="86"/>
        <v>1.159</v>
      </c>
      <c r="L91" s="96">
        <v>0</v>
      </c>
      <c r="M91" s="96">
        <v>0</v>
      </c>
      <c r="N91" s="96">
        <v>0</v>
      </c>
      <c r="O91" s="96">
        <v>0</v>
      </c>
      <c r="P91" s="96">
        <v>0</v>
      </c>
      <c r="Q91" s="90">
        <v>1.159</v>
      </c>
      <c r="R91" s="71">
        <v>0</v>
      </c>
      <c r="S91" s="71">
        <v>0</v>
      </c>
      <c r="T91" s="90">
        <v>1.159</v>
      </c>
      <c r="U91" s="71">
        <v>0</v>
      </c>
      <c r="V91" s="71">
        <v>0</v>
      </c>
      <c r="W91" s="71">
        <v>0</v>
      </c>
      <c r="X91" s="71">
        <v>0</v>
      </c>
      <c r="Y91" s="71">
        <v>0</v>
      </c>
      <c r="Z91" s="71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23">
        <f t="shared" ref="AK91:AK101" si="92">L91+Q91+V91+AA91+AF91</f>
        <v>1.159</v>
      </c>
      <c r="AL91" s="67">
        <f>M91+R91+W91+AB91+AH91</f>
        <v>0</v>
      </c>
      <c r="AM91" s="67">
        <f>N91+S91+X91+AC91+AI91</f>
        <v>0</v>
      </c>
      <c r="AN91" s="23">
        <f>O91+T91+Y91+AD91+AI91</f>
        <v>1.159</v>
      </c>
      <c r="AO91" s="67">
        <f>P91+U91+Z91+AE91+AJ91</f>
        <v>0</v>
      </c>
      <c r="AP91" s="5"/>
      <c r="AQ91" s="5"/>
      <c r="AR91" s="5"/>
    </row>
    <row r="92" spans="1:44" s="5" customFormat="1" ht="47.25" x14ac:dyDescent="0.25">
      <c r="A92" s="37" t="s">
        <v>153</v>
      </c>
      <c r="B92" s="38" t="s">
        <v>154</v>
      </c>
      <c r="C92" s="39" t="s">
        <v>16</v>
      </c>
      <c r="D92" s="40" t="s">
        <v>17</v>
      </c>
      <c r="E92" s="136" t="s">
        <v>17</v>
      </c>
      <c r="F92" s="137"/>
      <c r="G92" s="42">
        <v>0</v>
      </c>
      <c r="H92" s="42">
        <v>0</v>
      </c>
      <c r="I92" s="43" t="s">
        <v>18</v>
      </c>
      <c r="J92" s="41">
        <v>0</v>
      </c>
      <c r="K92" s="44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49">
        <f t="shared" si="92"/>
        <v>0</v>
      </c>
      <c r="AL92" s="41">
        <v>0</v>
      </c>
      <c r="AM92" s="41">
        <v>0</v>
      </c>
      <c r="AN92" s="49">
        <f t="shared" ref="AN92:AN101" si="93">O92+T92+Y92+AD92+AI92</f>
        <v>0</v>
      </c>
      <c r="AO92" s="41">
        <v>0</v>
      </c>
    </row>
    <row r="93" spans="1:44" s="5" customFormat="1" ht="47.25" x14ac:dyDescent="0.25">
      <c r="A93" s="37" t="s">
        <v>155</v>
      </c>
      <c r="B93" s="38" t="s">
        <v>156</v>
      </c>
      <c r="C93" s="39" t="s">
        <v>16</v>
      </c>
      <c r="D93" s="40" t="s">
        <v>17</v>
      </c>
      <c r="E93" s="136" t="s">
        <v>17</v>
      </c>
      <c r="F93" s="137"/>
      <c r="G93" s="42">
        <v>0</v>
      </c>
      <c r="H93" s="42">
        <v>0</v>
      </c>
      <c r="I93" s="43" t="s">
        <v>18</v>
      </c>
      <c r="J93" s="41">
        <v>0</v>
      </c>
      <c r="K93" s="44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9">
        <f t="shared" si="92"/>
        <v>0</v>
      </c>
      <c r="AL93" s="41">
        <v>0</v>
      </c>
      <c r="AM93" s="41">
        <v>0</v>
      </c>
      <c r="AN93" s="49">
        <f t="shared" si="93"/>
        <v>0</v>
      </c>
      <c r="AO93" s="41">
        <v>0</v>
      </c>
    </row>
    <row r="94" spans="1:44" s="5" customFormat="1" ht="47.25" x14ac:dyDescent="0.25">
      <c r="A94" s="50" t="s">
        <v>157</v>
      </c>
      <c r="B94" s="51" t="s">
        <v>158</v>
      </c>
      <c r="C94" s="52" t="s">
        <v>16</v>
      </c>
      <c r="D94" s="53" t="s">
        <v>17</v>
      </c>
      <c r="E94" s="138" t="s">
        <v>17</v>
      </c>
      <c r="F94" s="139"/>
      <c r="G94" s="94">
        <f t="shared" ref="G94:AC94" si="94">G95+G96</f>
        <v>0</v>
      </c>
      <c r="H94" s="94">
        <f t="shared" si="94"/>
        <v>0</v>
      </c>
      <c r="I94" s="54" t="s">
        <v>18</v>
      </c>
      <c r="J94" s="92">
        <f t="shared" si="94"/>
        <v>0</v>
      </c>
      <c r="K94" s="57">
        <f t="shared" si="94"/>
        <v>0</v>
      </c>
      <c r="L94" s="92">
        <f t="shared" si="94"/>
        <v>0</v>
      </c>
      <c r="M94" s="92">
        <f t="shared" si="94"/>
        <v>0</v>
      </c>
      <c r="N94" s="92">
        <f t="shared" si="94"/>
        <v>0</v>
      </c>
      <c r="O94" s="92">
        <f t="shared" si="94"/>
        <v>0</v>
      </c>
      <c r="P94" s="92">
        <f t="shared" si="94"/>
        <v>0</v>
      </c>
      <c r="Q94" s="94">
        <f t="shared" si="94"/>
        <v>0</v>
      </c>
      <c r="R94" s="94">
        <f t="shared" si="94"/>
        <v>0</v>
      </c>
      <c r="S94" s="94">
        <f t="shared" si="94"/>
        <v>0</v>
      </c>
      <c r="T94" s="94">
        <f t="shared" si="94"/>
        <v>0</v>
      </c>
      <c r="U94" s="94">
        <f t="shared" si="94"/>
        <v>0</v>
      </c>
      <c r="V94" s="57">
        <f t="shared" si="94"/>
        <v>0</v>
      </c>
      <c r="W94" s="57">
        <f t="shared" si="94"/>
        <v>0</v>
      </c>
      <c r="X94" s="57">
        <f t="shared" si="94"/>
        <v>0</v>
      </c>
      <c r="Y94" s="57">
        <f t="shared" si="94"/>
        <v>0</v>
      </c>
      <c r="Z94" s="57">
        <f t="shared" si="94"/>
        <v>0</v>
      </c>
      <c r="AA94" s="58">
        <f t="shared" si="94"/>
        <v>0</v>
      </c>
      <c r="AB94" s="58">
        <f t="shared" si="94"/>
        <v>0</v>
      </c>
      <c r="AC94" s="58">
        <f t="shared" si="94"/>
        <v>0</v>
      </c>
      <c r="AD94" s="58">
        <f t="shared" ref="AD94:AO94" si="95">AD95+AD96</f>
        <v>0</v>
      </c>
      <c r="AE94" s="58">
        <f t="shared" si="95"/>
        <v>0</v>
      </c>
      <c r="AF94" s="58">
        <f t="shared" si="95"/>
        <v>0</v>
      </c>
      <c r="AG94" s="58">
        <f t="shared" si="95"/>
        <v>0</v>
      </c>
      <c r="AH94" s="58">
        <f t="shared" si="95"/>
        <v>0</v>
      </c>
      <c r="AI94" s="58">
        <f t="shared" si="95"/>
        <v>0</v>
      </c>
      <c r="AJ94" s="58">
        <f t="shared" si="95"/>
        <v>0</v>
      </c>
      <c r="AK94" s="55">
        <f t="shared" si="92"/>
        <v>0</v>
      </c>
      <c r="AL94" s="92">
        <f t="shared" si="95"/>
        <v>0</v>
      </c>
      <c r="AM94" s="92">
        <f t="shared" si="95"/>
        <v>0</v>
      </c>
      <c r="AN94" s="55">
        <f t="shared" si="93"/>
        <v>0</v>
      </c>
      <c r="AO94" s="92">
        <f t="shared" si="95"/>
        <v>0</v>
      </c>
    </row>
    <row r="95" spans="1:44" s="5" customFormat="1" ht="31.5" x14ac:dyDescent="0.25">
      <c r="A95" s="37" t="s">
        <v>159</v>
      </c>
      <c r="B95" s="38" t="s">
        <v>160</v>
      </c>
      <c r="C95" s="39" t="s">
        <v>16</v>
      </c>
      <c r="D95" s="40" t="s">
        <v>17</v>
      </c>
      <c r="E95" s="136" t="s">
        <v>17</v>
      </c>
      <c r="F95" s="137"/>
      <c r="G95" s="42">
        <v>0</v>
      </c>
      <c r="H95" s="42">
        <v>0</v>
      </c>
      <c r="I95" s="43" t="s">
        <v>18</v>
      </c>
      <c r="J95" s="41">
        <v>0</v>
      </c>
      <c r="K95" s="44">
        <v>0</v>
      </c>
      <c r="L95" s="46">
        <v>0</v>
      </c>
      <c r="M95" s="46">
        <v>0</v>
      </c>
      <c r="N95" s="46">
        <v>0</v>
      </c>
      <c r="O95" s="46">
        <v>0</v>
      </c>
      <c r="P95" s="46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9">
        <f t="shared" si="92"/>
        <v>0</v>
      </c>
      <c r="AL95" s="41">
        <v>0</v>
      </c>
      <c r="AM95" s="41">
        <v>0</v>
      </c>
      <c r="AN95" s="49">
        <f t="shared" si="93"/>
        <v>0</v>
      </c>
      <c r="AO95" s="41">
        <v>0</v>
      </c>
    </row>
    <row r="96" spans="1:44" s="5" customFormat="1" ht="31.5" x14ac:dyDescent="0.25">
      <c r="A96" s="37" t="s">
        <v>161</v>
      </c>
      <c r="B96" s="38" t="s">
        <v>162</v>
      </c>
      <c r="C96" s="39" t="s">
        <v>16</v>
      </c>
      <c r="D96" s="40" t="s">
        <v>17</v>
      </c>
      <c r="E96" s="136" t="s">
        <v>17</v>
      </c>
      <c r="F96" s="137"/>
      <c r="G96" s="42">
        <v>0</v>
      </c>
      <c r="H96" s="42">
        <v>0</v>
      </c>
      <c r="I96" s="43" t="s">
        <v>18</v>
      </c>
      <c r="J96" s="41">
        <v>0</v>
      </c>
      <c r="K96" s="44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49">
        <f t="shared" si="92"/>
        <v>0</v>
      </c>
      <c r="AL96" s="41">
        <v>0</v>
      </c>
      <c r="AM96" s="41">
        <v>0</v>
      </c>
      <c r="AN96" s="49">
        <f t="shared" si="93"/>
        <v>0</v>
      </c>
      <c r="AO96" s="41">
        <v>0</v>
      </c>
    </row>
    <row r="97" spans="1:44" s="5" customFormat="1" ht="63" x14ac:dyDescent="0.25">
      <c r="A97" s="50" t="s">
        <v>163</v>
      </c>
      <c r="B97" s="51" t="s">
        <v>164</v>
      </c>
      <c r="C97" s="52" t="s">
        <v>16</v>
      </c>
      <c r="D97" s="53" t="s">
        <v>17</v>
      </c>
      <c r="E97" s="138" t="s">
        <v>17</v>
      </c>
      <c r="F97" s="139"/>
      <c r="G97" s="94">
        <f t="shared" ref="G97:AC97" si="96">G98+G99</f>
        <v>0</v>
      </c>
      <c r="H97" s="94">
        <f t="shared" si="96"/>
        <v>0</v>
      </c>
      <c r="I97" s="54" t="s">
        <v>18</v>
      </c>
      <c r="J97" s="92">
        <f t="shared" si="96"/>
        <v>0</v>
      </c>
      <c r="K97" s="57">
        <f t="shared" si="96"/>
        <v>0</v>
      </c>
      <c r="L97" s="92">
        <f t="shared" si="96"/>
        <v>0</v>
      </c>
      <c r="M97" s="92">
        <f t="shared" si="96"/>
        <v>0</v>
      </c>
      <c r="N97" s="92">
        <f t="shared" si="96"/>
        <v>0</v>
      </c>
      <c r="O97" s="92">
        <f t="shared" si="96"/>
        <v>0</v>
      </c>
      <c r="P97" s="92">
        <f t="shared" si="96"/>
        <v>0</v>
      </c>
      <c r="Q97" s="94">
        <f t="shared" si="96"/>
        <v>0</v>
      </c>
      <c r="R97" s="94">
        <f t="shared" si="96"/>
        <v>0</v>
      </c>
      <c r="S97" s="94">
        <f t="shared" si="96"/>
        <v>0</v>
      </c>
      <c r="T97" s="94">
        <f t="shared" si="96"/>
        <v>0</v>
      </c>
      <c r="U97" s="94">
        <f t="shared" si="96"/>
        <v>0</v>
      </c>
      <c r="V97" s="57">
        <f t="shared" si="96"/>
        <v>0</v>
      </c>
      <c r="W97" s="57">
        <f t="shared" si="96"/>
        <v>0</v>
      </c>
      <c r="X97" s="57">
        <f t="shared" si="96"/>
        <v>0</v>
      </c>
      <c r="Y97" s="57">
        <f t="shared" si="96"/>
        <v>0</v>
      </c>
      <c r="Z97" s="57">
        <f t="shared" si="96"/>
        <v>0</v>
      </c>
      <c r="AA97" s="58">
        <f t="shared" si="96"/>
        <v>0</v>
      </c>
      <c r="AB97" s="58">
        <f t="shared" si="96"/>
        <v>0</v>
      </c>
      <c r="AC97" s="58">
        <f t="shared" si="96"/>
        <v>0</v>
      </c>
      <c r="AD97" s="58">
        <f t="shared" ref="AD97:AO97" si="97">AD98+AD99</f>
        <v>0</v>
      </c>
      <c r="AE97" s="58">
        <f t="shared" si="97"/>
        <v>0</v>
      </c>
      <c r="AF97" s="58">
        <f t="shared" si="97"/>
        <v>0</v>
      </c>
      <c r="AG97" s="58">
        <f t="shared" si="97"/>
        <v>0</v>
      </c>
      <c r="AH97" s="58">
        <f t="shared" si="97"/>
        <v>0</v>
      </c>
      <c r="AI97" s="58">
        <f t="shared" si="97"/>
        <v>0</v>
      </c>
      <c r="AJ97" s="58">
        <f t="shared" si="97"/>
        <v>0</v>
      </c>
      <c r="AK97" s="55">
        <f t="shared" si="92"/>
        <v>0</v>
      </c>
      <c r="AL97" s="92">
        <f t="shared" si="97"/>
        <v>0</v>
      </c>
      <c r="AM97" s="92">
        <f t="shared" si="97"/>
        <v>0</v>
      </c>
      <c r="AN97" s="55">
        <f t="shared" si="93"/>
        <v>0</v>
      </c>
      <c r="AO97" s="92">
        <f t="shared" si="97"/>
        <v>0</v>
      </c>
    </row>
    <row r="98" spans="1:44" s="5" customFormat="1" ht="47.25" x14ac:dyDescent="0.25">
      <c r="A98" s="37" t="s">
        <v>165</v>
      </c>
      <c r="B98" s="38" t="s">
        <v>166</v>
      </c>
      <c r="C98" s="39" t="s">
        <v>16</v>
      </c>
      <c r="D98" s="40" t="s">
        <v>17</v>
      </c>
      <c r="E98" s="136" t="s">
        <v>17</v>
      </c>
      <c r="F98" s="137"/>
      <c r="G98" s="42">
        <v>0</v>
      </c>
      <c r="H98" s="42">
        <v>0</v>
      </c>
      <c r="I98" s="43" t="s">
        <v>18</v>
      </c>
      <c r="J98" s="41">
        <v>0</v>
      </c>
      <c r="K98" s="44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9">
        <f t="shared" si="92"/>
        <v>0</v>
      </c>
      <c r="AL98" s="41">
        <v>0</v>
      </c>
      <c r="AM98" s="41">
        <v>0</v>
      </c>
      <c r="AN98" s="49">
        <f t="shared" si="93"/>
        <v>0</v>
      </c>
      <c r="AO98" s="41">
        <v>0</v>
      </c>
    </row>
    <row r="99" spans="1:44" s="5" customFormat="1" ht="47.25" x14ac:dyDescent="0.25">
      <c r="A99" s="37" t="s">
        <v>167</v>
      </c>
      <c r="B99" s="38" t="s">
        <v>168</v>
      </c>
      <c r="C99" s="39" t="s">
        <v>16</v>
      </c>
      <c r="D99" s="40" t="s">
        <v>17</v>
      </c>
      <c r="E99" s="136" t="s">
        <v>17</v>
      </c>
      <c r="F99" s="137"/>
      <c r="G99" s="42">
        <v>0</v>
      </c>
      <c r="H99" s="42">
        <v>0</v>
      </c>
      <c r="I99" s="43" t="s">
        <v>18</v>
      </c>
      <c r="J99" s="41">
        <v>0</v>
      </c>
      <c r="K99" s="44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9">
        <f t="shared" si="92"/>
        <v>0</v>
      </c>
      <c r="AL99" s="41">
        <v>0</v>
      </c>
      <c r="AM99" s="41">
        <v>0</v>
      </c>
      <c r="AN99" s="49">
        <f t="shared" si="93"/>
        <v>0</v>
      </c>
      <c r="AO99" s="41">
        <v>0</v>
      </c>
    </row>
    <row r="100" spans="1:44" s="5" customFormat="1" ht="31.5" x14ac:dyDescent="0.25">
      <c r="A100" s="50" t="s">
        <v>169</v>
      </c>
      <c r="B100" s="51" t="s">
        <v>170</v>
      </c>
      <c r="C100" s="52" t="s">
        <v>16</v>
      </c>
      <c r="D100" s="53" t="s">
        <v>17</v>
      </c>
      <c r="E100" s="138" t="s">
        <v>17</v>
      </c>
      <c r="F100" s="139"/>
      <c r="G100" s="94">
        <v>0</v>
      </c>
      <c r="H100" s="94">
        <v>0</v>
      </c>
      <c r="I100" s="54">
        <v>0</v>
      </c>
      <c r="J100" s="92">
        <v>0</v>
      </c>
      <c r="K100" s="57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57">
        <v>0</v>
      </c>
      <c r="R100" s="57">
        <v>0</v>
      </c>
      <c r="S100" s="57">
        <v>0</v>
      </c>
      <c r="T100" s="57">
        <v>0</v>
      </c>
      <c r="U100" s="57">
        <v>0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0</v>
      </c>
      <c r="AG100" s="58">
        <v>0</v>
      </c>
      <c r="AH100" s="58">
        <v>0</v>
      </c>
      <c r="AI100" s="58">
        <v>0</v>
      </c>
      <c r="AJ100" s="58">
        <v>0</v>
      </c>
      <c r="AK100" s="55">
        <f t="shared" si="92"/>
        <v>0</v>
      </c>
      <c r="AL100" s="92">
        <v>0</v>
      </c>
      <c r="AM100" s="92">
        <v>0</v>
      </c>
      <c r="AN100" s="55">
        <f t="shared" si="93"/>
        <v>0</v>
      </c>
      <c r="AO100" s="92">
        <v>0</v>
      </c>
    </row>
    <row r="101" spans="1:44" s="5" customFormat="1" ht="31.5" x14ac:dyDescent="0.25">
      <c r="A101" s="50" t="s">
        <v>171</v>
      </c>
      <c r="B101" s="103" t="s">
        <v>172</v>
      </c>
      <c r="C101" s="52" t="s">
        <v>16</v>
      </c>
      <c r="D101" s="53" t="s">
        <v>17</v>
      </c>
      <c r="E101" s="138" t="s">
        <v>17</v>
      </c>
      <c r="F101" s="139"/>
      <c r="G101" s="94">
        <v>0</v>
      </c>
      <c r="H101" s="94">
        <v>0</v>
      </c>
      <c r="I101" s="54">
        <v>0</v>
      </c>
      <c r="J101" s="92">
        <v>0</v>
      </c>
      <c r="K101" s="57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57">
        <v>0</v>
      </c>
      <c r="R101" s="57">
        <v>0</v>
      </c>
      <c r="S101" s="57">
        <v>0</v>
      </c>
      <c r="T101" s="57">
        <v>0</v>
      </c>
      <c r="U101" s="57">
        <v>0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0</v>
      </c>
      <c r="AG101" s="58">
        <v>0</v>
      </c>
      <c r="AH101" s="58">
        <v>0</v>
      </c>
      <c r="AI101" s="58">
        <v>0</v>
      </c>
      <c r="AJ101" s="58">
        <v>0</v>
      </c>
      <c r="AK101" s="55">
        <f t="shared" si="92"/>
        <v>0</v>
      </c>
      <c r="AL101" s="92">
        <v>0</v>
      </c>
      <c r="AM101" s="92">
        <v>0</v>
      </c>
      <c r="AN101" s="55">
        <f t="shared" si="93"/>
        <v>0</v>
      </c>
      <c r="AO101" s="92">
        <v>0</v>
      </c>
    </row>
    <row r="102" spans="1:44" s="5" customFormat="1" x14ac:dyDescent="0.25">
      <c r="A102" s="50" t="s">
        <v>173</v>
      </c>
      <c r="B102" s="103" t="s">
        <v>174</v>
      </c>
      <c r="C102" s="52" t="s">
        <v>16</v>
      </c>
      <c r="D102" s="53" t="s">
        <v>17</v>
      </c>
      <c r="E102" s="138" t="s">
        <v>17</v>
      </c>
      <c r="F102" s="139"/>
      <c r="G102" s="94">
        <f>G103+G104</f>
        <v>0</v>
      </c>
      <c r="H102" s="63">
        <f>H103+H104</f>
        <v>10.59</v>
      </c>
      <c r="I102" s="94" t="str">
        <f>I103</f>
        <v>нд</v>
      </c>
      <c r="J102" s="63">
        <f t="shared" ref="J102:AE102" si="98">J103+J104</f>
        <v>10.59</v>
      </c>
      <c r="K102" s="63">
        <f t="shared" si="98"/>
        <v>10.59</v>
      </c>
      <c r="L102" s="94">
        <f t="shared" si="98"/>
        <v>0</v>
      </c>
      <c r="M102" s="94">
        <f t="shared" si="98"/>
        <v>0</v>
      </c>
      <c r="N102" s="94">
        <f t="shared" si="98"/>
        <v>0</v>
      </c>
      <c r="O102" s="94">
        <f t="shared" si="98"/>
        <v>0</v>
      </c>
      <c r="P102" s="94">
        <f t="shared" si="98"/>
        <v>0</v>
      </c>
      <c r="Q102" s="94">
        <f t="shared" si="98"/>
        <v>0</v>
      </c>
      <c r="R102" s="94">
        <f t="shared" si="98"/>
        <v>0</v>
      </c>
      <c r="S102" s="94">
        <f t="shared" si="98"/>
        <v>0</v>
      </c>
      <c r="T102" s="94">
        <f t="shared" si="98"/>
        <v>0</v>
      </c>
      <c r="U102" s="94">
        <f t="shared" si="98"/>
        <v>0</v>
      </c>
      <c r="V102" s="94">
        <f t="shared" si="98"/>
        <v>0</v>
      </c>
      <c r="W102" s="94">
        <f t="shared" si="98"/>
        <v>0</v>
      </c>
      <c r="X102" s="94">
        <f t="shared" si="98"/>
        <v>0</v>
      </c>
      <c r="Y102" s="94">
        <f t="shared" si="98"/>
        <v>0</v>
      </c>
      <c r="Z102" s="94">
        <f t="shared" si="98"/>
        <v>0</v>
      </c>
      <c r="AA102" s="63">
        <f t="shared" si="98"/>
        <v>6.15</v>
      </c>
      <c r="AB102" s="94">
        <f t="shared" si="98"/>
        <v>0</v>
      </c>
      <c r="AC102" s="94">
        <f t="shared" si="98"/>
        <v>0</v>
      </c>
      <c r="AD102" s="63">
        <f t="shared" si="98"/>
        <v>6.15</v>
      </c>
      <c r="AE102" s="94">
        <f t="shared" si="98"/>
        <v>0</v>
      </c>
      <c r="AF102" s="63">
        <f t="shared" ref="AF102:AO102" si="99">AF103+AF104</f>
        <v>4.4400000000000004</v>
      </c>
      <c r="AG102" s="94">
        <f t="shared" si="99"/>
        <v>0</v>
      </c>
      <c r="AH102" s="94">
        <f t="shared" si="99"/>
        <v>0</v>
      </c>
      <c r="AI102" s="63">
        <f t="shared" si="99"/>
        <v>4.4400000000000004</v>
      </c>
      <c r="AJ102" s="94">
        <f t="shared" si="99"/>
        <v>0</v>
      </c>
      <c r="AK102" s="63">
        <f t="shared" si="99"/>
        <v>10.59</v>
      </c>
      <c r="AL102" s="94">
        <f t="shared" si="99"/>
        <v>0</v>
      </c>
      <c r="AM102" s="94">
        <f t="shared" si="99"/>
        <v>0</v>
      </c>
      <c r="AN102" s="63">
        <f t="shared" si="99"/>
        <v>10.59</v>
      </c>
      <c r="AO102" s="94">
        <f t="shared" si="99"/>
        <v>0</v>
      </c>
    </row>
    <row r="103" spans="1:44" s="74" customFormat="1" ht="47.25" x14ac:dyDescent="0.25">
      <c r="A103" s="104" t="s">
        <v>173</v>
      </c>
      <c r="B103" s="105" t="s">
        <v>175</v>
      </c>
      <c r="C103" s="106" t="s">
        <v>176</v>
      </c>
      <c r="D103" s="107">
        <v>2020</v>
      </c>
      <c r="E103" s="133">
        <v>2020</v>
      </c>
      <c r="F103" s="134"/>
      <c r="G103" s="67">
        <v>0</v>
      </c>
      <c r="H103" s="25">
        <f>AA103</f>
        <v>6.15</v>
      </c>
      <c r="I103" s="64" t="s">
        <v>18</v>
      </c>
      <c r="J103" s="29">
        <f t="shared" ref="J103" si="100">AK103</f>
        <v>6.15</v>
      </c>
      <c r="K103" s="23">
        <f t="shared" ref="K103:K104" si="101">J103-L103</f>
        <v>6.15</v>
      </c>
      <c r="L103" s="108">
        <v>0</v>
      </c>
      <c r="M103" s="108">
        <v>0</v>
      </c>
      <c r="N103" s="108">
        <v>0</v>
      </c>
      <c r="O103" s="108">
        <v>0</v>
      </c>
      <c r="P103" s="108">
        <v>0</v>
      </c>
      <c r="Q103" s="67">
        <v>0</v>
      </c>
      <c r="R103" s="67">
        <v>0</v>
      </c>
      <c r="S103" s="67">
        <v>0</v>
      </c>
      <c r="T103" s="67">
        <v>0</v>
      </c>
      <c r="U103" s="67">
        <v>0</v>
      </c>
      <c r="V103" s="67">
        <v>0</v>
      </c>
      <c r="W103" s="67">
        <v>0</v>
      </c>
      <c r="X103" s="67">
        <v>0</v>
      </c>
      <c r="Y103" s="67">
        <v>0</v>
      </c>
      <c r="Z103" s="67">
        <v>0</v>
      </c>
      <c r="AA103" s="29">
        <v>6.15</v>
      </c>
      <c r="AB103" s="69">
        <v>0</v>
      </c>
      <c r="AC103" s="69">
        <v>0</v>
      </c>
      <c r="AD103" s="29">
        <v>6.15</v>
      </c>
      <c r="AE103" s="69">
        <v>0</v>
      </c>
      <c r="AF103" s="69">
        <v>0</v>
      </c>
      <c r="AG103" s="69">
        <v>0</v>
      </c>
      <c r="AH103" s="69">
        <v>0</v>
      </c>
      <c r="AI103" s="69">
        <v>0</v>
      </c>
      <c r="AJ103" s="69">
        <v>0</v>
      </c>
      <c r="AK103" s="23">
        <f>L103+Q103+V103+AA103+AF103</f>
        <v>6.15</v>
      </c>
      <c r="AL103" s="67">
        <f>M103+R103+W103+AB103+AH103</f>
        <v>0</v>
      </c>
      <c r="AM103" s="67">
        <f>N103+S103+X103+AC103+AI103</f>
        <v>0</v>
      </c>
      <c r="AN103" s="23">
        <f>O103+T103+Y103+AD103+AI103</f>
        <v>6.15</v>
      </c>
      <c r="AO103" s="67">
        <f>P103+U103+Z103+AE103+AJ103</f>
        <v>0</v>
      </c>
      <c r="AP103" s="5"/>
      <c r="AQ103" s="5"/>
      <c r="AR103" s="5"/>
    </row>
    <row r="104" spans="1:44" s="74" customFormat="1" x14ac:dyDescent="0.25">
      <c r="A104" s="104" t="s">
        <v>173</v>
      </c>
      <c r="B104" s="105" t="s">
        <v>177</v>
      </c>
      <c r="C104" s="106" t="s">
        <v>178</v>
      </c>
      <c r="D104" s="107">
        <v>2021</v>
      </c>
      <c r="E104" s="133">
        <v>2021</v>
      </c>
      <c r="F104" s="134"/>
      <c r="G104" s="67">
        <v>0</v>
      </c>
      <c r="H104" s="25">
        <f>AF104</f>
        <v>4.4400000000000004</v>
      </c>
      <c r="I104" s="64" t="s">
        <v>18</v>
      </c>
      <c r="J104" s="29">
        <f t="shared" ref="J104" si="102">AK104</f>
        <v>4.4400000000000004</v>
      </c>
      <c r="K104" s="23">
        <f t="shared" si="101"/>
        <v>4.4400000000000004</v>
      </c>
      <c r="L104" s="67">
        <v>0</v>
      </c>
      <c r="M104" s="67">
        <v>0</v>
      </c>
      <c r="N104" s="67">
        <v>0</v>
      </c>
      <c r="O104" s="67">
        <v>0</v>
      </c>
      <c r="P104" s="67">
        <v>0</v>
      </c>
      <c r="Q104" s="67">
        <v>0</v>
      </c>
      <c r="R104" s="67">
        <v>0</v>
      </c>
      <c r="S104" s="67">
        <v>0</v>
      </c>
      <c r="T104" s="67">
        <v>0</v>
      </c>
      <c r="U104" s="67">
        <v>0</v>
      </c>
      <c r="V104" s="67">
        <v>0</v>
      </c>
      <c r="W104" s="67">
        <v>0</v>
      </c>
      <c r="X104" s="67">
        <v>0</v>
      </c>
      <c r="Y104" s="67">
        <v>0</v>
      </c>
      <c r="Z104" s="67">
        <v>0</v>
      </c>
      <c r="AA104" s="69">
        <v>0</v>
      </c>
      <c r="AB104" s="69">
        <v>0</v>
      </c>
      <c r="AC104" s="69">
        <v>0</v>
      </c>
      <c r="AD104" s="69">
        <v>0</v>
      </c>
      <c r="AE104" s="69">
        <v>0</v>
      </c>
      <c r="AF104" s="29">
        <v>4.4400000000000004</v>
      </c>
      <c r="AG104" s="69">
        <v>0</v>
      </c>
      <c r="AH104" s="69">
        <v>0</v>
      </c>
      <c r="AI104" s="29">
        <v>4.4400000000000004</v>
      </c>
      <c r="AJ104" s="69">
        <v>0</v>
      </c>
      <c r="AK104" s="23">
        <f>L104+Q104+V104+AA104+AF104</f>
        <v>4.4400000000000004</v>
      </c>
      <c r="AL104" s="67">
        <f>M104+R104+W104+AB104+AH104</f>
        <v>0</v>
      </c>
      <c r="AM104" s="67">
        <f>N104+S104+X104+AC104+AH104</f>
        <v>0</v>
      </c>
      <c r="AN104" s="23">
        <f>O104+T104+Y104+AD104+AI104</f>
        <v>4.4400000000000004</v>
      </c>
      <c r="AO104" s="67">
        <f>P104+U104+Z104+AE104+AJ104</f>
        <v>0</v>
      </c>
      <c r="AP104" s="5"/>
      <c r="AQ104" s="5"/>
      <c r="AR104" s="5"/>
    </row>
  </sheetData>
  <mergeCells count="115">
    <mergeCell ref="AK11:AO11"/>
    <mergeCell ref="AA11:AE11"/>
    <mergeCell ref="Q11:U11"/>
    <mergeCell ref="V11:Z11"/>
    <mergeCell ref="B10:B12"/>
    <mergeCell ref="C10:C12"/>
    <mergeCell ref="D10:D12"/>
    <mergeCell ref="E10:F11"/>
    <mergeCell ref="E22:F22"/>
    <mergeCell ref="G11:I11"/>
    <mergeCell ref="L11:P11"/>
    <mergeCell ref="E23:F23"/>
    <mergeCell ref="E24:F24"/>
    <mergeCell ref="E25:F25"/>
    <mergeCell ref="E26:F26"/>
    <mergeCell ref="E27:F27"/>
    <mergeCell ref="E12:F12"/>
    <mergeCell ref="AF11:AJ11"/>
    <mergeCell ref="A10:A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73:F73"/>
    <mergeCell ref="E74:F74"/>
    <mergeCell ref="E75:F75"/>
    <mergeCell ref="E76:F76"/>
    <mergeCell ref="E77:F77"/>
    <mergeCell ref="E68:F68"/>
    <mergeCell ref="E69:F69"/>
    <mergeCell ref="E70:F70"/>
    <mergeCell ref="E71:F71"/>
    <mergeCell ref="E72:F72"/>
    <mergeCell ref="E90:F90"/>
    <mergeCell ref="E91:F91"/>
    <mergeCell ref="E92:F92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AG2:AO2"/>
    <mergeCell ref="AG1:AO1"/>
    <mergeCell ref="L10:AO10"/>
    <mergeCell ref="A3:AO3"/>
    <mergeCell ref="A4:AO4"/>
    <mergeCell ref="A6:AO6"/>
    <mergeCell ref="A7:AO7"/>
    <mergeCell ref="E103:F103"/>
    <mergeCell ref="E104:F104"/>
    <mergeCell ref="G10:I10"/>
    <mergeCell ref="J10:J11"/>
    <mergeCell ref="K10:K11"/>
    <mergeCell ref="E98:F98"/>
    <mergeCell ref="E99:F99"/>
    <mergeCell ref="E100:F100"/>
    <mergeCell ref="E101:F101"/>
    <mergeCell ref="E102:F102"/>
    <mergeCell ref="E93:F93"/>
    <mergeCell ref="E94:F94"/>
    <mergeCell ref="E95:F95"/>
    <mergeCell ref="E96:F96"/>
    <mergeCell ref="E97:F97"/>
    <mergeCell ref="E88:F88"/>
    <mergeCell ref="E89:F89"/>
  </mergeCells>
  <printOptions horizontalCentered="1"/>
  <pageMargins left="0" right="0" top="0" bottom="0" header="0" footer="0"/>
  <pageSetup paperSize="8" scale="30" fitToWidth="2" orientation="portrait" r:id="rId1"/>
  <headerFooter differentFirst="1">
    <oddHeader>&amp;C&amp;P</oddHeader>
  </headerFooter>
  <rowBreaks count="1" manualBreakCount="1">
    <brk id="53" max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4"/>
  <sheetViews>
    <sheetView tabSelected="1" zoomScale="60" zoomScaleNormal="60" workbookViewId="0">
      <selection activeCell="AQ12" sqref="AQ12"/>
    </sheetView>
  </sheetViews>
  <sheetFormatPr defaultRowHeight="15.75" x14ac:dyDescent="0.25"/>
  <cols>
    <col min="1" max="1" width="12.140625" style="109" customWidth="1"/>
    <col min="2" max="2" width="60.28515625" style="109" customWidth="1"/>
    <col min="3" max="3" width="17.28515625" style="109" customWidth="1"/>
    <col min="4" max="4" width="6.85546875" style="109" customWidth="1"/>
    <col min="5" max="5" width="5" style="109" customWidth="1"/>
    <col min="6" max="6" width="3.28515625" style="109" customWidth="1"/>
    <col min="7" max="7" width="10.42578125" style="109" customWidth="1"/>
    <col min="8" max="8" width="13.85546875" style="109" customWidth="1"/>
    <col min="9" max="9" width="12.28515625" style="110" customWidth="1"/>
    <col min="10" max="10" width="18.140625" style="110" customWidth="1"/>
    <col min="11" max="11" width="15.85546875" style="110" customWidth="1"/>
    <col min="12" max="12" width="9.5703125" style="109" hidden="1" customWidth="1"/>
    <col min="13" max="13" width="9.140625" style="109" hidden="1" customWidth="1"/>
    <col min="14" max="14" width="9.85546875" style="109" hidden="1" customWidth="1"/>
    <col min="15" max="15" width="11.7109375" style="109" hidden="1" customWidth="1"/>
    <col min="16" max="16" width="10.28515625" style="109" hidden="1" customWidth="1"/>
    <col min="17" max="17" width="10.140625" style="109" customWidth="1"/>
    <col min="18" max="18" width="8.28515625" style="109" customWidth="1"/>
    <col min="19" max="19" width="10.5703125" style="109" customWidth="1"/>
    <col min="20" max="20" width="11.140625" style="109" customWidth="1"/>
    <col min="21" max="21" width="10.5703125" style="109" customWidth="1"/>
    <col min="22" max="23" width="8.28515625" style="109" hidden="1" customWidth="1"/>
    <col min="24" max="24" width="9.85546875" style="109" hidden="1" customWidth="1"/>
    <col min="25" max="25" width="11.7109375" style="109" hidden="1" customWidth="1"/>
    <col min="26" max="26" width="8.28515625" style="109" hidden="1" customWidth="1"/>
    <col min="27" max="27" width="0" style="109" hidden="1" customWidth="1"/>
    <col min="28" max="28" width="10" style="109" hidden="1" customWidth="1"/>
    <col min="29" max="29" width="10.7109375" style="109" hidden="1" customWidth="1"/>
    <col min="30" max="30" width="11.85546875" style="109" hidden="1" customWidth="1"/>
    <col min="31" max="31" width="10.5703125" style="109" hidden="1" customWidth="1"/>
    <col min="32" max="41" width="0" style="109" hidden="1" customWidth="1"/>
    <col min="42" max="202" width="9.140625" style="109"/>
    <col min="203" max="203" width="12.140625" style="109" customWidth="1"/>
    <col min="204" max="204" width="60.28515625" style="109" customWidth="1"/>
    <col min="205" max="205" width="17.28515625" style="109" customWidth="1"/>
    <col min="206" max="206" width="6.28515625" style="109" customWidth="1"/>
    <col min="207" max="208" width="6.85546875" style="109" customWidth="1"/>
    <col min="209" max="209" width="8.7109375" style="109" customWidth="1"/>
    <col min="210" max="210" width="11.42578125" style="109" customWidth="1"/>
    <col min="211" max="211" width="13.42578125" style="109" customWidth="1"/>
    <col min="212" max="212" width="13.85546875" style="109" customWidth="1"/>
    <col min="213" max="213" width="10.42578125" style="109" customWidth="1"/>
    <col min="214" max="214" width="13.85546875" style="109" customWidth="1"/>
    <col min="215" max="215" width="12.28515625" style="109" customWidth="1"/>
    <col min="216" max="216" width="9.28515625" style="109" customWidth="1"/>
    <col min="217" max="217" width="19.140625" style="109" customWidth="1"/>
    <col min="218" max="218" width="20.28515625" style="109" customWidth="1"/>
    <col min="219" max="219" width="20.7109375" style="109" customWidth="1"/>
    <col min="220" max="220" width="20.5703125" style="109" customWidth="1"/>
    <col min="221" max="221" width="22.140625" style="109" customWidth="1"/>
    <col min="222" max="222" width="11.5703125" style="109" customWidth="1"/>
    <col min="223" max="223" width="11" style="109" customWidth="1"/>
    <col min="224" max="224" width="11.85546875" style="109" customWidth="1"/>
    <col min="225" max="225" width="9.85546875" style="109" customWidth="1"/>
    <col min="226" max="226" width="10.140625" style="109" customWidth="1"/>
    <col min="227" max="227" width="10.5703125" style="109" customWidth="1"/>
    <col min="228" max="228" width="10.140625" style="109" customWidth="1"/>
    <col min="229" max="229" width="9.140625" style="109" customWidth="1"/>
    <col min="230" max="230" width="12.42578125" style="109" customWidth="1"/>
    <col min="231" max="231" width="9" style="109" customWidth="1"/>
    <col min="232" max="232" width="9.42578125" style="109" customWidth="1"/>
    <col min="233" max="233" width="9.7109375" style="109" customWidth="1"/>
    <col min="234" max="234" width="11.85546875" style="109" customWidth="1"/>
    <col min="235" max="235" width="13.42578125" style="109" customWidth="1"/>
    <col min="236" max="236" width="10.42578125" style="109" customWidth="1"/>
    <col min="237" max="237" width="9" style="109" customWidth="1"/>
    <col min="238" max="238" width="10.28515625" style="109" customWidth="1"/>
    <col min="239" max="239" width="10.140625" style="109" customWidth="1"/>
    <col min="240" max="240" width="12.28515625" style="109" customWidth="1"/>
    <col min="241" max="241" width="9.85546875" style="109" customWidth="1"/>
    <col min="242" max="242" width="9.5703125" style="109" customWidth="1"/>
    <col min="243" max="243" width="9.140625" style="109" customWidth="1"/>
    <col min="244" max="244" width="9.85546875" style="109" customWidth="1"/>
    <col min="245" max="245" width="11.7109375" style="109" customWidth="1"/>
    <col min="246" max="247" width="10.28515625" style="109" customWidth="1"/>
    <col min="248" max="248" width="9.85546875" style="109" customWidth="1"/>
    <col min="249" max="249" width="10.140625" style="109" customWidth="1"/>
    <col min="250" max="250" width="11.85546875" style="109" customWidth="1"/>
    <col min="251" max="251" width="9" style="109" customWidth="1"/>
    <col min="252" max="252" width="10.140625" style="109" customWidth="1"/>
    <col min="253" max="253" width="8.28515625" style="109" customWidth="1"/>
    <col min="254" max="254" width="10.5703125" style="109" customWidth="1"/>
    <col min="255" max="255" width="11.140625" style="109" customWidth="1"/>
    <col min="256" max="256" width="10.5703125" style="109" customWidth="1"/>
    <col min="257" max="258" width="8.28515625" style="109" customWidth="1"/>
    <col min="259" max="259" width="10" style="109" customWidth="1"/>
    <col min="260" max="260" width="11.140625" style="109" customWidth="1"/>
    <col min="261" max="263" width="8.28515625" style="109" customWidth="1"/>
    <col min="264" max="264" width="9.85546875" style="109" customWidth="1"/>
    <col min="265" max="265" width="11.7109375" style="109" customWidth="1"/>
    <col min="266" max="266" width="8.28515625" style="109" customWidth="1"/>
    <col min="267" max="267" width="9.42578125" style="109" customWidth="1"/>
    <col min="268" max="268" width="10.28515625" style="109" customWidth="1"/>
    <col min="269" max="269" width="10.85546875" style="109" customWidth="1"/>
    <col min="270" max="270" width="12.85546875" style="109" customWidth="1"/>
    <col min="271" max="271" width="10.42578125" style="109" customWidth="1"/>
    <col min="272" max="272" width="9.140625" style="109"/>
    <col min="273" max="273" width="10" style="109" customWidth="1"/>
    <col min="274" max="274" width="10.7109375" style="109" customWidth="1"/>
    <col min="275" max="275" width="11.85546875" style="109" customWidth="1"/>
    <col min="276" max="276" width="10.5703125" style="109" customWidth="1"/>
    <col min="277" max="277" width="12.85546875" style="109" customWidth="1"/>
    <col min="278" max="296" width="9.140625" style="109"/>
    <col min="297" max="297" width="40.85546875" style="109" customWidth="1"/>
    <col min="298" max="458" width="9.140625" style="109"/>
    <col min="459" max="459" width="12.140625" style="109" customWidth="1"/>
    <col min="460" max="460" width="60.28515625" style="109" customWidth="1"/>
    <col min="461" max="461" width="17.28515625" style="109" customWidth="1"/>
    <col min="462" max="462" width="6.28515625" style="109" customWidth="1"/>
    <col min="463" max="464" width="6.85546875" style="109" customWidth="1"/>
    <col min="465" max="465" width="8.7109375" style="109" customWidth="1"/>
    <col min="466" max="466" width="11.42578125" style="109" customWidth="1"/>
    <col min="467" max="467" width="13.42578125" style="109" customWidth="1"/>
    <col min="468" max="468" width="13.85546875" style="109" customWidth="1"/>
    <col min="469" max="469" width="10.42578125" style="109" customWidth="1"/>
    <col min="470" max="470" width="13.85546875" style="109" customWidth="1"/>
    <col min="471" max="471" width="12.28515625" style="109" customWidth="1"/>
    <col min="472" max="472" width="9.28515625" style="109" customWidth="1"/>
    <col min="473" max="473" width="19.140625" style="109" customWidth="1"/>
    <col min="474" max="474" width="20.28515625" style="109" customWidth="1"/>
    <col min="475" max="475" width="20.7109375" style="109" customWidth="1"/>
    <col min="476" max="476" width="20.5703125" style="109" customWidth="1"/>
    <col min="477" max="477" width="22.140625" style="109" customWidth="1"/>
    <col min="478" max="478" width="11.5703125" style="109" customWidth="1"/>
    <col min="479" max="479" width="11" style="109" customWidth="1"/>
    <col min="480" max="480" width="11.85546875" style="109" customWidth="1"/>
    <col min="481" max="481" width="9.85546875" style="109" customWidth="1"/>
    <col min="482" max="482" width="10.140625" style="109" customWidth="1"/>
    <col min="483" max="483" width="10.5703125" style="109" customWidth="1"/>
    <col min="484" max="484" width="10.140625" style="109" customWidth="1"/>
    <col min="485" max="485" width="9.140625" style="109" customWidth="1"/>
    <col min="486" max="486" width="12.42578125" style="109" customWidth="1"/>
    <col min="487" max="487" width="9" style="109" customWidth="1"/>
    <col min="488" max="488" width="9.42578125" style="109" customWidth="1"/>
    <col min="489" max="489" width="9.7109375" style="109" customWidth="1"/>
    <col min="490" max="490" width="11.85546875" style="109" customWidth="1"/>
    <col min="491" max="491" width="13.42578125" style="109" customWidth="1"/>
    <col min="492" max="492" width="10.42578125" style="109" customWidth="1"/>
    <col min="493" max="493" width="9" style="109" customWidth="1"/>
    <col min="494" max="494" width="10.28515625" style="109" customWidth="1"/>
    <col min="495" max="495" width="10.140625" style="109" customWidth="1"/>
    <col min="496" max="496" width="12.28515625" style="109" customWidth="1"/>
    <col min="497" max="497" width="9.85546875" style="109" customWidth="1"/>
    <col min="498" max="498" width="9.5703125" style="109" customWidth="1"/>
    <col min="499" max="499" width="9.140625" style="109" customWidth="1"/>
    <col min="500" max="500" width="9.85546875" style="109" customWidth="1"/>
    <col min="501" max="501" width="11.7109375" style="109" customWidth="1"/>
    <col min="502" max="503" width="10.28515625" style="109" customWidth="1"/>
    <col min="504" max="504" width="9.85546875" style="109" customWidth="1"/>
    <col min="505" max="505" width="10.140625" style="109" customWidth="1"/>
    <col min="506" max="506" width="11.85546875" style="109" customWidth="1"/>
    <col min="507" max="507" width="9" style="109" customWidth="1"/>
    <col min="508" max="508" width="10.140625" style="109" customWidth="1"/>
    <col min="509" max="509" width="8.28515625" style="109" customWidth="1"/>
    <col min="510" max="510" width="10.5703125" style="109" customWidth="1"/>
    <col min="511" max="511" width="11.140625" style="109" customWidth="1"/>
    <col min="512" max="512" width="10.5703125" style="109" customWidth="1"/>
    <col min="513" max="514" width="8.28515625" style="109" customWidth="1"/>
    <col min="515" max="515" width="10" style="109" customWidth="1"/>
    <col min="516" max="516" width="11.140625" style="109" customWidth="1"/>
    <col min="517" max="519" width="8.28515625" style="109" customWidth="1"/>
    <col min="520" max="520" width="9.85546875" style="109" customWidth="1"/>
    <col min="521" max="521" width="11.7109375" style="109" customWidth="1"/>
    <col min="522" max="522" width="8.28515625" style="109" customWidth="1"/>
    <col min="523" max="523" width="9.42578125" style="109" customWidth="1"/>
    <col min="524" max="524" width="10.28515625" style="109" customWidth="1"/>
    <col min="525" max="525" width="10.85546875" style="109" customWidth="1"/>
    <col min="526" max="526" width="12.85546875" style="109" customWidth="1"/>
    <col min="527" max="527" width="10.42578125" style="109" customWidth="1"/>
    <col min="528" max="528" width="9.140625" style="109"/>
    <col min="529" max="529" width="10" style="109" customWidth="1"/>
    <col min="530" max="530" width="10.7109375" style="109" customWidth="1"/>
    <col min="531" max="531" width="11.85546875" style="109" customWidth="1"/>
    <col min="532" max="532" width="10.5703125" style="109" customWidth="1"/>
    <col min="533" max="533" width="12.85546875" style="109" customWidth="1"/>
    <col min="534" max="552" width="9.140625" style="109"/>
    <col min="553" max="553" width="40.85546875" style="109" customWidth="1"/>
    <col min="554" max="714" width="9.140625" style="109"/>
    <col min="715" max="715" width="12.140625" style="109" customWidth="1"/>
    <col min="716" max="716" width="60.28515625" style="109" customWidth="1"/>
    <col min="717" max="717" width="17.28515625" style="109" customWidth="1"/>
    <col min="718" max="718" width="6.28515625" style="109" customWidth="1"/>
    <col min="719" max="720" width="6.85546875" style="109" customWidth="1"/>
    <col min="721" max="721" width="8.7109375" style="109" customWidth="1"/>
    <col min="722" max="722" width="11.42578125" style="109" customWidth="1"/>
    <col min="723" max="723" width="13.42578125" style="109" customWidth="1"/>
    <col min="724" max="724" width="13.85546875" style="109" customWidth="1"/>
    <col min="725" max="725" width="10.42578125" style="109" customWidth="1"/>
    <col min="726" max="726" width="13.85546875" style="109" customWidth="1"/>
    <col min="727" max="727" width="12.28515625" style="109" customWidth="1"/>
    <col min="728" max="728" width="9.28515625" style="109" customWidth="1"/>
    <col min="729" max="729" width="19.140625" style="109" customWidth="1"/>
    <col min="730" max="730" width="20.28515625" style="109" customWidth="1"/>
    <col min="731" max="731" width="20.7109375" style="109" customWidth="1"/>
    <col min="732" max="732" width="20.5703125" style="109" customWidth="1"/>
    <col min="733" max="733" width="22.140625" style="109" customWidth="1"/>
    <col min="734" max="734" width="11.5703125" style="109" customWidth="1"/>
    <col min="735" max="735" width="11" style="109" customWidth="1"/>
    <col min="736" max="736" width="11.85546875" style="109" customWidth="1"/>
    <col min="737" max="737" width="9.85546875" style="109" customWidth="1"/>
    <col min="738" max="738" width="10.140625" style="109" customWidth="1"/>
    <col min="739" max="739" width="10.5703125" style="109" customWidth="1"/>
    <col min="740" max="740" width="10.140625" style="109" customWidth="1"/>
    <col min="741" max="741" width="9.140625" style="109" customWidth="1"/>
    <col min="742" max="742" width="12.42578125" style="109" customWidth="1"/>
    <col min="743" max="743" width="9" style="109" customWidth="1"/>
    <col min="744" max="744" width="9.42578125" style="109" customWidth="1"/>
    <col min="745" max="745" width="9.7109375" style="109" customWidth="1"/>
    <col min="746" max="746" width="11.85546875" style="109" customWidth="1"/>
    <col min="747" max="747" width="13.42578125" style="109" customWidth="1"/>
    <col min="748" max="748" width="10.42578125" style="109" customWidth="1"/>
    <col min="749" max="749" width="9" style="109" customWidth="1"/>
    <col min="750" max="750" width="10.28515625" style="109" customWidth="1"/>
    <col min="751" max="751" width="10.140625" style="109" customWidth="1"/>
    <col min="752" max="752" width="12.28515625" style="109" customWidth="1"/>
    <col min="753" max="753" width="9.85546875" style="109" customWidth="1"/>
    <col min="754" max="754" width="9.5703125" style="109" customWidth="1"/>
    <col min="755" max="755" width="9.140625" style="109" customWidth="1"/>
    <col min="756" max="756" width="9.85546875" style="109" customWidth="1"/>
    <col min="757" max="757" width="11.7109375" style="109" customWidth="1"/>
    <col min="758" max="759" width="10.28515625" style="109" customWidth="1"/>
    <col min="760" max="760" width="9.85546875" style="109" customWidth="1"/>
    <col min="761" max="761" width="10.140625" style="109" customWidth="1"/>
    <col min="762" max="762" width="11.85546875" style="109" customWidth="1"/>
    <col min="763" max="763" width="9" style="109" customWidth="1"/>
    <col min="764" max="764" width="10.140625" style="109" customWidth="1"/>
    <col min="765" max="765" width="8.28515625" style="109" customWidth="1"/>
    <col min="766" max="766" width="10.5703125" style="109" customWidth="1"/>
    <col min="767" max="767" width="11.140625" style="109" customWidth="1"/>
    <col min="768" max="768" width="10.5703125" style="109" customWidth="1"/>
    <col min="769" max="770" width="8.28515625" style="109" customWidth="1"/>
    <col min="771" max="771" width="10" style="109" customWidth="1"/>
    <col min="772" max="772" width="11.140625" style="109" customWidth="1"/>
    <col min="773" max="775" width="8.28515625" style="109" customWidth="1"/>
    <col min="776" max="776" width="9.85546875" style="109" customWidth="1"/>
    <col min="777" max="777" width="11.7109375" style="109" customWidth="1"/>
    <col min="778" max="778" width="8.28515625" style="109" customWidth="1"/>
    <col min="779" max="779" width="9.42578125" style="109" customWidth="1"/>
    <col min="780" max="780" width="10.28515625" style="109" customWidth="1"/>
    <col min="781" max="781" width="10.85546875" style="109" customWidth="1"/>
    <col min="782" max="782" width="12.85546875" style="109" customWidth="1"/>
    <col min="783" max="783" width="10.42578125" style="109" customWidth="1"/>
    <col min="784" max="784" width="9.140625" style="109"/>
    <col min="785" max="785" width="10" style="109" customWidth="1"/>
    <col min="786" max="786" width="10.7109375" style="109" customWidth="1"/>
    <col min="787" max="787" width="11.85546875" style="109" customWidth="1"/>
    <col min="788" max="788" width="10.5703125" style="109" customWidth="1"/>
    <col min="789" max="789" width="12.85546875" style="109" customWidth="1"/>
    <col min="790" max="808" width="9.140625" style="109"/>
    <col min="809" max="809" width="40.85546875" style="109" customWidth="1"/>
    <col min="810" max="970" width="9.140625" style="109"/>
    <col min="971" max="971" width="12.140625" style="109" customWidth="1"/>
    <col min="972" max="972" width="60.28515625" style="109" customWidth="1"/>
    <col min="973" max="973" width="17.28515625" style="109" customWidth="1"/>
    <col min="974" max="974" width="6.28515625" style="109" customWidth="1"/>
    <col min="975" max="976" width="6.85546875" style="109" customWidth="1"/>
    <col min="977" max="977" width="8.7109375" style="109" customWidth="1"/>
    <col min="978" max="978" width="11.42578125" style="109" customWidth="1"/>
    <col min="979" max="979" width="13.42578125" style="109" customWidth="1"/>
    <col min="980" max="980" width="13.85546875" style="109" customWidth="1"/>
    <col min="981" max="981" width="10.42578125" style="109" customWidth="1"/>
    <col min="982" max="982" width="13.85546875" style="109" customWidth="1"/>
    <col min="983" max="983" width="12.28515625" style="109" customWidth="1"/>
    <col min="984" max="984" width="9.28515625" style="109" customWidth="1"/>
    <col min="985" max="985" width="19.140625" style="109" customWidth="1"/>
    <col min="986" max="986" width="20.28515625" style="109" customWidth="1"/>
    <col min="987" max="987" width="20.7109375" style="109" customWidth="1"/>
    <col min="988" max="988" width="20.5703125" style="109" customWidth="1"/>
    <col min="989" max="989" width="22.140625" style="109" customWidth="1"/>
    <col min="990" max="990" width="11.5703125" style="109" customWidth="1"/>
    <col min="991" max="991" width="11" style="109" customWidth="1"/>
    <col min="992" max="992" width="11.85546875" style="109" customWidth="1"/>
    <col min="993" max="993" width="9.85546875" style="109" customWidth="1"/>
    <col min="994" max="994" width="10.140625" style="109" customWidth="1"/>
    <col min="995" max="995" width="10.5703125" style="109" customWidth="1"/>
    <col min="996" max="996" width="10.140625" style="109" customWidth="1"/>
    <col min="997" max="997" width="9.140625" style="109" customWidth="1"/>
    <col min="998" max="998" width="12.42578125" style="109" customWidth="1"/>
    <col min="999" max="999" width="9" style="109" customWidth="1"/>
    <col min="1000" max="1000" width="9.42578125" style="109" customWidth="1"/>
    <col min="1001" max="1001" width="9.7109375" style="109" customWidth="1"/>
    <col min="1002" max="1002" width="11.85546875" style="109" customWidth="1"/>
    <col min="1003" max="1003" width="13.42578125" style="109" customWidth="1"/>
    <col min="1004" max="1004" width="10.42578125" style="109" customWidth="1"/>
    <col min="1005" max="1005" width="9" style="109" customWidth="1"/>
    <col min="1006" max="1006" width="10.28515625" style="109" customWidth="1"/>
    <col min="1007" max="1007" width="10.140625" style="109" customWidth="1"/>
    <col min="1008" max="1008" width="12.28515625" style="109" customWidth="1"/>
    <col min="1009" max="1009" width="9.85546875" style="109" customWidth="1"/>
    <col min="1010" max="1010" width="9.5703125" style="109" customWidth="1"/>
    <col min="1011" max="1011" width="9.140625" style="109" customWidth="1"/>
    <col min="1012" max="1012" width="9.85546875" style="109" customWidth="1"/>
    <col min="1013" max="1013" width="11.7109375" style="109" customWidth="1"/>
    <col min="1014" max="1015" width="10.28515625" style="109" customWidth="1"/>
    <col min="1016" max="1016" width="9.85546875" style="109" customWidth="1"/>
    <col min="1017" max="1017" width="10.140625" style="109" customWidth="1"/>
    <col min="1018" max="1018" width="11.85546875" style="109" customWidth="1"/>
    <col min="1019" max="1019" width="9" style="109" customWidth="1"/>
    <col min="1020" max="1020" width="10.140625" style="109" customWidth="1"/>
    <col min="1021" max="1021" width="8.28515625" style="109" customWidth="1"/>
    <col min="1022" max="1022" width="10.5703125" style="109" customWidth="1"/>
    <col min="1023" max="1023" width="11.140625" style="109" customWidth="1"/>
    <col min="1024" max="1024" width="10.5703125" style="109" customWidth="1"/>
    <col min="1025" max="1026" width="8.28515625" style="109" customWidth="1"/>
    <col min="1027" max="1027" width="10" style="109" customWidth="1"/>
    <col min="1028" max="1028" width="11.140625" style="109" customWidth="1"/>
    <col min="1029" max="1031" width="8.28515625" style="109" customWidth="1"/>
    <col min="1032" max="1032" width="9.85546875" style="109" customWidth="1"/>
    <col min="1033" max="1033" width="11.7109375" style="109" customWidth="1"/>
    <col min="1034" max="1034" width="8.28515625" style="109" customWidth="1"/>
    <col min="1035" max="1035" width="9.42578125" style="109" customWidth="1"/>
    <col min="1036" max="1036" width="10.28515625" style="109" customWidth="1"/>
    <col min="1037" max="1037" width="10.85546875" style="109" customWidth="1"/>
    <col min="1038" max="1038" width="12.85546875" style="109" customWidth="1"/>
    <col min="1039" max="1039" width="10.42578125" style="109" customWidth="1"/>
    <col min="1040" max="1040" width="9.140625" style="109"/>
    <col min="1041" max="1041" width="10" style="109" customWidth="1"/>
    <col min="1042" max="1042" width="10.7109375" style="109" customWidth="1"/>
    <col min="1043" max="1043" width="11.85546875" style="109" customWidth="1"/>
    <col min="1044" max="1044" width="10.5703125" style="109" customWidth="1"/>
    <col min="1045" max="1045" width="12.85546875" style="109" customWidth="1"/>
    <col min="1046" max="1064" width="9.140625" style="109"/>
    <col min="1065" max="1065" width="40.85546875" style="109" customWidth="1"/>
    <col min="1066" max="1226" width="9.140625" style="109"/>
    <col min="1227" max="1227" width="12.140625" style="109" customWidth="1"/>
    <col min="1228" max="1228" width="60.28515625" style="109" customWidth="1"/>
    <col min="1229" max="1229" width="17.28515625" style="109" customWidth="1"/>
    <col min="1230" max="1230" width="6.28515625" style="109" customWidth="1"/>
    <col min="1231" max="1232" width="6.85546875" style="109" customWidth="1"/>
    <col min="1233" max="1233" width="8.7109375" style="109" customWidth="1"/>
    <col min="1234" max="1234" width="11.42578125" style="109" customWidth="1"/>
    <col min="1235" max="1235" width="13.42578125" style="109" customWidth="1"/>
    <col min="1236" max="1236" width="13.85546875" style="109" customWidth="1"/>
    <col min="1237" max="1237" width="10.42578125" style="109" customWidth="1"/>
    <col min="1238" max="1238" width="13.85546875" style="109" customWidth="1"/>
    <col min="1239" max="1239" width="12.28515625" style="109" customWidth="1"/>
    <col min="1240" max="1240" width="9.28515625" style="109" customWidth="1"/>
    <col min="1241" max="1241" width="19.140625" style="109" customWidth="1"/>
    <col min="1242" max="1242" width="20.28515625" style="109" customWidth="1"/>
    <col min="1243" max="1243" width="20.7109375" style="109" customWidth="1"/>
    <col min="1244" max="1244" width="20.5703125" style="109" customWidth="1"/>
    <col min="1245" max="1245" width="22.140625" style="109" customWidth="1"/>
    <col min="1246" max="1246" width="11.5703125" style="109" customWidth="1"/>
    <col min="1247" max="1247" width="11" style="109" customWidth="1"/>
    <col min="1248" max="1248" width="11.85546875" style="109" customWidth="1"/>
    <col min="1249" max="1249" width="9.85546875" style="109" customWidth="1"/>
    <col min="1250" max="1250" width="10.140625" style="109" customWidth="1"/>
    <col min="1251" max="1251" width="10.5703125" style="109" customWidth="1"/>
    <col min="1252" max="1252" width="10.140625" style="109" customWidth="1"/>
    <col min="1253" max="1253" width="9.140625" style="109" customWidth="1"/>
    <col min="1254" max="1254" width="12.42578125" style="109" customWidth="1"/>
    <col min="1255" max="1255" width="9" style="109" customWidth="1"/>
    <col min="1256" max="1256" width="9.42578125" style="109" customWidth="1"/>
    <col min="1257" max="1257" width="9.7109375" style="109" customWidth="1"/>
    <col min="1258" max="1258" width="11.85546875" style="109" customWidth="1"/>
    <col min="1259" max="1259" width="13.42578125" style="109" customWidth="1"/>
    <col min="1260" max="1260" width="10.42578125" style="109" customWidth="1"/>
    <col min="1261" max="1261" width="9" style="109" customWidth="1"/>
    <col min="1262" max="1262" width="10.28515625" style="109" customWidth="1"/>
    <col min="1263" max="1263" width="10.140625" style="109" customWidth="1"/>
    <col min="1264" max="1264" width="12.28515625" style="109" customWidth="1"/>
    <col min="1265" max="1265" width="9.85546875" style="109" customWidth="1"/>
    <col min="1266" max="1266" width="9.5703125" style="109" customWidth="1"/>
    <col min="1267" max="1267" width="9.140625" style="109" customWidth="1"/>
    <col min="1268" max="1268" width="9.85546875" style="109" customWidth="1"/>
    <col min="1269" max="1269" width="11.7109375" style="109" customWidth="1"/>
    <col min="1270" max="1271" width="10.28515625" style="109" customWidth="1"/>
    <col min="1272" max="1272" width="9.85546875" style="109" customWidth="1"/>
    <col min="1273" max="1273" width="10.140625" style="109" customWidth="1"/>
    <col min="1274" max="1274" width="11.85546875" style="109" customWidth="1"/>
    <col min="1275" max="1275" width="9" style="109" customWidth="1"/>
    <col min="1276" max="1276" width="10.140625" style="109" customWidth="1"/>
    <col min="1277" max="1277" width="8.28515625" style="109" customWidth="1"/>
    <col min="1278" max="1278" width="10.5703125" style="109" customWidth="1"/>
    <col min="1279" max="1279" width="11.140625" style="109" customWidth="1"/>
    <col min="1280" max="1280" width="10.5703125" style="109" customWidth="1"/>
    <col min="1281" max="1282" width="8.28515625" style="109" customWidth="1"/>
    <col min="1283" max="1283" width="10" style="109" customWidth="1"/>
    <col min="1284" max="1284" width="11.140625" style="109" customWidth="1"/>
    <col min="1285" max="1287" width="8.28515625" style="109" customWidth="1"/>
    <col min="1288" max="1288" width="9.85546875" style="109" customWidth="1"/>
    <col min="1289" max="1289" width="11.7109375" style="109" customWidth="1"/>
    <col min="1290" max="1290" width="8.28515625" style="109" customWidth="1"/>
    <col min="1291" max="1291" width="9.42578125" style="109" customWidth="1"/>
    <col min="1292" max="1292" width="10.28515625" style="109" customWidth="1"/>
    <col min="1293" max="1293" width="10.85546875" style="109" customWidth="1"/>
    <col min="1294" max="1294" width="12.85546875" style="109" customWidth="1"/>
    <col min="1295" max="1295" width="10.42578125" style="109" customWidth="1"/>
    <col min="1296" max="1296" width="9.140625" style="109"/>
    <col min="1297" max="1297" width="10" style="109" customWidth="1"/>
    <col min="1298" max="1298" width="10.7109375" style="109" customWidth="1"/>
    <col min="1299" max="1299" width="11.85546875" style="109" customWidth="1"/>
    <col min="1300" max="1300" width="10.5703125" style="109" customWidth="1"/>
    <col min="1301" max="1301" width="12.85546875" style="109" customWidth="1"/>
    <col min="1302" max="1320" width="9.140625" style="109"/>
    <col min="1321" max="1321" width="40.85546875" style="109" customWidth="1"/>
    <col min="1322" max="1482" width="9.140625" style="109"/>
    <col min="1483" max="1483" width="12.140625" style="109" customWidth="1"/>
    <col min="1484" max="1484" width="60.28515625" style="109" customWidth="1"/>
    <col min="1485" max="1485" width="17.28515625" style="109" customWidth="1"/>
    <col min="1486" max="1486" width="6.28515625" style="109" customWidth="1"/>
    <col min="1487" max="1488" width="6.85546875" style="109" customWidth="1"/>
    <col min="1489" max="1489" width="8.7109375" style="109" customWidth="1"/>
    <col min="1490" max="1490" width="11.42578125" style="109" customWidth="1"/>
    <col min="1491" max="1491" width="13.42578125" style="109" customWidth="1"/>
    <col min="1492" max="1492" width="13.85546875" style="109" customWidth="1"/>
    <col min="1493" max="1493" width="10.42578125" style="109" customWidth="1"/>
    <col min="1494" max="1494" width="13.85546875" style="109" customWidth="1"/>
    <col min="1495" max="1495" width="12.28515625" style="109" customWidth="1"/>
    <col min="1496" max="1496" width="9.28515625" style="109" customWidth="1"/>
    <col min="1497" max="1497" width="19.140625" style="109" customWidth="1"/>
    <col min="1498" max="1498" width="20.28515625" style="109" customWidth="1"/>
    <col min="1499" max="1499" width="20.7109375" style="109" customWidth="1"/>
    <col min="1500" max="1500" width="20.5703125" style="109" customWidth="1"/>
    <col min="1501" max="1501" width="22.140625" style="109" customWidth="1"/>
    <col min="1502" max="1502" width="11.5703125" style="109" customWidth="1"/>
    <col min="1503" max="1503" width="11" style="109" customWidth="1"/>
    <col min="1504" max="1504" width="11.85546875" style="109" customWidth="1"/>
    <col min="1505" max="1505" width="9.85546875" style="109" customWidth="1"/>
    <col min="1506" max="1506" width="10.140625" style="109" customWidth="1"/>
    <col min="1507" max="1507" width="10.5703125" style="109" customWidth="1"/>
    <col min="1508" max="1508" width="10.140625" style="109" customWidth="1"/>
    <col min="1509" max="1509" width="9.140625" style="109" customWidth="1"/>
    <col min="1510" max="1510" width="12.42578125" style="109" customWidth="1"/>
    <col min="1511" max="1511" width="9" style="109" customWidth="1"/>
    <col min="1512" max="1512" width="9.42578125" style="109" customWidth="1"/>
    <col min="1513" max="1513" width="9.7109375" style="109" customWidth="1"/>
    <col min="1514" max="1514" width="11.85546875" style="109" customWidth="1"/>
    <col min="1515" max="1515" width="13.42578125" style="109" customWidth="1"/>
    <col min="1516" max="1516" width="10.42578125" style="109" customWidth="1"/>
    <col min="1517" max="1517" width="9" style="109" customWidth="1"/>
    <col min="1518" max="1518" width="10.28515625" style="109" customWidth="1"/>
    <col min="1519" max="1519" width="10.140625" style="109" customWidth="1"/>
    <col min="1520" max="1520" width="12.28515625" style="109" customWidth="1"/>
    <col min="1521" max="1521" width="9.85546875" style="109" customWidth="1"/>
    <col min="1522" max="1522" width="9.5703125" style="109" customWidth="1"/>
    <col min="1523" max="1523" width="9.140625" style="109" customWidth="1"/>
    <col min="1524" max="1524" width="9.85546875" style="109" customWidth="1"/>
    <col min="1525" max="1525" width="11.7109375" style="109" customWidth="1"/>
    <col min="1526" max="1527" width="10.28515625" style="109" customWidth="1"/>
    <col min="1528" max="1528" width="9.85546875" style="109" customWidth="1"/>
    <col min="1529" max="1529" width="10.140625" style="109" customWidth="1"/>
    <col min="1530" max="1530" width="11.85546875" style="109" customWidth="1"/>
    <col min="1531" max="1531" width="9" style="109" customWidth="1"/>
    <col min="1532" max="1532" width="10.140625" style="109" customWidth="1"/>
    <col min="1533" max="1533" width="8.28515625" style="109" customWidth="1"/>
    <col min="1534" max="1534" width="10.5703125" style="109" customWidth="1"/>
    <col min="1535" max="1535" width="11.140625" style="109" customWidth="1"/>
    <col min="1536" max="1536" width="10.5703125" style="109" customWidth="1"/>
    <col min="1537" max="1538" width="8.28515625" style="109" customWidth="1"/>
    <col min="1539" max="1539" width="10" style="109" customWidth="1"/>
    <col min="1540" max="1540" width="11.140625" style="109" customWidth="1"/>
    <col min="1541" max="1543" width="8.28515625" style="109" customWidth="1"/>
    <col min="1544" max="1544" width="9.85546875" style="109" customWidth="1"/>
    <col min="1545" max="1545" width="11.7109375" style="109" customWidth="1"/>
    <col min="1546" max="1546" width="8.28515625" style="109" customWidth="1"/>
    <col min="1547" max="1547" width="9.42578125" style="109" customWidth="1"/>
    <col min="1548" max="1548" width="10.28515625" style="109" customWidth="1"/>
    <col min="1549" max="1549" width="10.85546875" style="109" customWidth="1"/>
    <col min="1550" max="1550" width="12.85546875" style="109" customWidth="1"/>
    <col min="1551" max="1551" width="10.42578125" style="109" customWidth="1"/>
    <col min="1552" max="1552" width="9.140625" style="109"/>
    <col min="1553" max="1553" width="10" style="109" customWidth="1"/>
    <col min="1554" max="1554" width="10.7109375" style="109" customWidth="1"/>
    <col min="1555" max="1555" width="11.85546875" style="109" customWidth="1"/>
    <col min="1556" max="1556" width="10.5703125" style="109" customWidth="1"/>
    <col min="1557" max="1557" width="12.85546875" style="109" customWidth="1"/>
    <col min="1558" max="1576" width="9.140625" style="109"/>
    <col min="1577" max="1577" width="40.85546875" style="109" customWidth="1"/>
    <col min="1578" max="1738" width="9.140625" style="109"/>
    <col min="1739" max="1739" width="12.140625" style="109" customWidth="1"/>
    <col min="1740" max="1740" width="60.28515625" style="109" customWidth="1"/>
    <col min="1741" max="1741" width="17.28515625" style="109" customWidth="1"/>
    <col min="1742" max="1742" width="6.28515625" style="109" customWidth="1"/>
    <col min="1743" max="1744" width="6.85546875" style="109" customWidth="1"/>
    <col min="1745" max="1745" width="8.7109375" style="109" customWidth="1"/>
    <col min="1746" max="1746" width="11.42578125" style="109" customWidth="1"/>
    <col min="1747" max="1747" width="13.42578125" style="109" customWidth="1"/>
    <col min="1748" max="1748" width="13.85546875" style="109" customWidth="1"/>
    <col min="1749" max="1749" width="10.42578125" style="109" customWidth="1"/>
    <col min="1750" max="1750" width="13.85546875" style="109" customWidth="1"/>
    <col min="1751" max="1751" width="12.28515625" style="109" customWidth="1"/>
    <col min="1752" max="1752" width="9.28515625" style="109" customWidth="1"/>
    <col min="1753" max="1753" width="19.140625" style="109" customWidth="1"/>
    <col min="1754" max="1754" width="20.28515625" style="109" customWidth="1"/>
    <col min="1755" max="1755" width="20.7109375" style="109" customWidth="1"/>
    <col min="1756" max="1756" width="20.5703125" style="109" customWidth="1"/>
    <col min="1757" max="1757" width="22.140625" style="109" customWidth="1"/>
    <col min="1758" max="1758" width="11.5703125" style="109" customWidth="1"/>
    <col min="1759" max="1759" width="11" style="109" customWidth="1"/>
    <col min="1760" max="1760" width="11.85546875" style="109" customWidth="1"/>
    <col min="1761" max="1761" width="9.85546875" style="109" customWidth="1"/>
    <col min="1762" max="1762" width="10.140625" style="109" customWidth="1"/>
    <col min="1763" max="1763" width="10.5703125" style="109" customWidth="1"/>
    <col min="1764" max="1764" width="10.140625" style="109" customWidth="1"/>
    <col min="1765" max="1765" width="9.140625" style="109" customWidth="1"/>
    <col min="1766" max="1766" width="12.42578125" style="109" customWidth="1"/>
    <col min="1767" max="1767" width="9" style="109" customWidth="1"/>
    <col min="1768" max="1768" width="9.42578125" style="109" customWidth="1"/>
    <col min="1769" max="1769" width="9.7109375" style="109" customWidth="1"/>
    <col min="1770" max="1770" width="11.85546875" style="109" customWidth="1"/>
    <col min="1771" max="1771" width="13.42578125" style="109" customWidth="1"/>
    <col min="1772" max="1772" width="10.42578125" style="109" customWidth="1"/>
    <col min="1773" max="1773" width="9" style="109" customWidth="1"/>
    <col min="1774" max="1774" width="10.28515625" style="109" customWidth="1"/>
    <col min="1775" max="1775" width="10.140625" style="109" customWidth="1"/>
    <col min="1776" max="1776" width="12.28515625" style="109" customWidth="1"/>
    <col min="1777" max="1777" width="9.85546875" style="109" customWidth="1"/>
    <col min="1778" max="1778" width="9.5703125" style="109" customWidth="1"/>
    <col min="1779" max="1779" width="9.140625" style="109" customWidth="1"/>
    <col min="1780" max="1780" width="9.85546875" style="109" customWidth="1"/>
    <col min="1781" max="1781" width="11.7109375" style="109" customWidth="1"/>
    <col min="1782" max="1783" width="10.28515625" style="109" customWidth="1"/>
    <col min="1784" max="1784" width="9.85546875" style="109" customWidth="1"/>
    <col min="1785" max="1785" width="10.140625" style="109" customWidth="1"/>
    <col min="1786" max="1786" width="11.85546875" style="109" customWidth="1"/>
    <col min="1787" max="1787" width="9" style="109" customWidth="1"/>
    <col min="1788" max="1788" width="10.140625" style="109" customWidth="1"/>
    <col min="1789" max="1789" width="8.28515625" style="109" customWidth="1"/>
    <col min="1790" max="1790" width="10.5703125" style="109" customWidth="1"/>
    <col min="1791" max="1791" width="11.140625" style="109" customWidth="1"/>
    <col min="1792" max="1792" width="10.5703125" style="109" customWidth="1"/>
    <col min="1793" max="1794" width="8.28515625" style="109" customWidth="1"/>
    <col min="1795" max="1795" width="10" style="109" customWidth="1"/>
    <col min="1796" max="1796" width="11.140625" style="109" customWidth="1"/>
    <col min="1797" max="1799" width="8.28515625" style="109" customWidth="1"/>
    <col min="1800" max="1800" width="9.85546875" style="109" customWidth="1"/>
    <col min="1801" max="1801" width="11.7109375" style="109" customWidth="1"/>
    <col min="1802" max="1802" width="8.28515625" style="109" customWidth="1"/>
    <col min="1803" max="1803" width="9.42578125" style="109" customWidth="1"/>
    <col min="1804" max="1804" width="10.28515625" style="109" customWidth="1"/>
    <col min="1805" max="1805" width="10.85546875" style="109" customWidth="1"/>
    <col min="1806" max="1806" width="12.85546875" style="109" customWidth="1"/>
    <col min="1807" max="1807" width="10.42578125" style="109" customWidth="1"/>
    <col min="1808" max="1808" width="9.140625" style="109"/>
    <col min="1809" max="1809" width="10" style="109" customWidth="1"/>
    <col min="1810" max="1810" width="10.7109375" style="109" customWidth="1"/>
    <col min="1811" max="1811" width="11.85546875" style="109" customWidth="1"/>
    <col min="1812" max="1812" width="10.5703125" style="109" customWidth="1"/>
    <col min="1813" max="1813" width="12.85546875" style="109" customWidth="1"/>
    <col min="1814" max="1832" width="9.140625" style="109"/>
    <col min="1833" max="1833" width="40.85546875" style="109" customWidth="1"/>
    <col min="1834" max="1994" width="9.140625" style="109"/>
    <col min="1995" max="1995" width="12.140625" style="109" customWidth="1"/>
    <col min="1996" max="1996" width="60.28515625" style="109" customWidth="1"/>
    <col min="1997" max="1997" width="17.28515625" style="109" customWidth="1"/>
    <col min="1998" max="1998" width="6.28515625" style="109" customWidth="1"/>
    <col min="1999" max="2000" width="6.85546875" style="109" customWidth="1"/>
    <col min="2001" max="2001" width="8.7109375" style="109" customWidth="1"/>
    <col min="2002" max="2002" width="11.42578125" style="109" customWidth="1"/>
    <col min="2003" max="2003" width="13.42578125" style="109" customWidth="1"/>
    <col min="2004" max="2004" width="13.85546875" style="109" customWidth="1"/>
    <col min="2005" max="2005" width="10.42578125" style="109" customWidth="1"/>
    <col min="2006" max="2006" width="13.85546875" style="109" customWidth="1"/>
    <col min="2007" max="2007" width="12.28515625" style="109" customWidth="1"/>
    <col min="2008" max="2008" width="9.28515625" style="109" customWidth="1"/>
    <col min="2009" max="2009" width="19.140625" style="109" customWidth="1"/>
    <col min="2010" max="2010" width="20.28515625" style="109" customWidth="1"/>
    <col min="2011" max="2011" width="20.7109375" style="109" customWidth="1"/>
    <col min="2012" max="2012" width="20.5703125" style="109" customWidth="1"/>
    <col min="2013" max="2013" width="22.140625" style="109" customWidth="1"/>
    <col min="2014" max="2014" width="11.5703125" style="109" customWidth="1"/>
    <col min="2015" max="2015" width="11" style="109" customWidth="1"/>
    <col min="2016" max="2016" width="11.85546875" style="109" customWidth="1"/>
    <col min="2017" max="2017" width="9.85546875" style="109" customWidth="1"/>
    <col min="2018" max="2018" width="10.140625" style="109" customWidth="1"/>
    <col min="2019" max="2019" width="10.5703125" style="109" customWidth="1"/>
    <col min="2020" max="2020" width="10.140625" style="109" customWidth="1"/>
    <col min="2021" max="2021" width="9.140625" style="109" customWidth="1"/>
    <col min="2022" max="2022" width="12.42578125" style="109" customWidth="1"/>
    <col min="2023" max="2023" width="9" style="109" customWidth="1"/>
    <col min="2024" max="2024" width="9.42578125" style="109" customWidth="1"/>
    <col min="2025" max="2025" width="9.7109375" style="109" customWidth="1"/>
    <col min="2026" max="2026" width="11.85546875" style="109" customWidth="1"/>
    <col min="2027" max="2027" width="13.42578125" style="109" customWidth="1"/>
    <col min="2028" max="2028" width="10.42578125" style="109" customWidth="1"/>
    <col min="2029" max="2029" width="9" style="109" customWidth="1"/>
    <col min="2030" max="2030" width="10.28515625" style="109" customWidth="1"/>
    <col min="2031" max="2031" width="10.140625" style="109" customWidth="1"/>
    <col min="2032" max="2032" width="12.28515625" style="109" customWidth="1"/>
    <col min="2033" max="2033" width="9.85546875" style="109" customWidth="1"/>
    <col min="2034" max="2034" width="9.5703125" style="109" customWidth="1"/>
    <col min="2035" max="2035" width="9.140625" style="109" customWidth="1"/>
    <col min="2036" max="2036" width="9.85546875" style="109" customWidth="1"/>
    <col min="2037" max="2037" width="11.7109375" style="109" customWidth="1"/>
    <col min="2038" max="2039" width="10.28515625" style="109" customWidth="1"/>
    <col min="2040" max="2040" width="9.85546875" style="109" customWidth="1"/>
    <col min="2041" max="2041" width="10.140625" style="109" customWidth="1"/>
    <col min="2042" max="2042" width="11.85546875" style="109" customWidth="1"/>
    <col min="2043" max="2043" width="9" style="109" customWidth="1"/>
    <col min="2044" max="2044" width="10.140625" style="109" customWidth="1"/>
    <col min="2045" max="2045" width="8.28515625" style="109" customWidth="1"/>
    <col min="2046" max="2046" width="10.5703125" style="109" customWidth="1"/>
    <col min="2047" max="2047" width="11.140625" style="109" customWidth="1"/>
    <col min="2048" max="2048" width="10.5703125" style="109" customWidth="1"/>
    <col min="2049" max="2050" width="8.28515625" style="109" customWidth="1"/>
    <col min="2051" max="2051" width="10" style="109" customWidth="1"/>
    <col min="2052" max="2052" width="11.140625" style="109" customWidth="1"/>
    <col min="2053" max="2055" width="8.28515625" style="109" customWidth="1"/>
    <col min="2056" max="2056" width="9.85546875" style="109" customWidth="1"/>
    <col min="2057" max="2057" width="11.7109375" style="109" customWidth="1"/>
    <col min="2058" max="2058" width="8.28515625" style="109" customWidth="1"/>
    <col min="2059" max="2059" width="9.42578125" style="109" customWidth="1"/>
    <col min="2060" max="2060" width="10.28515625" style="109" customWidth="1"/>
    <col min="2061" max="2061" width="10.85546875" style="109" customWidth="1"/>
    <col min="2062" max="2062" width="12.85546875" style="109" customWidth="1"/>
    <col min="2063" max="2063" width="10.42578125" style="109" customWidth="1"/>
    <col min="2064" max="2064" width="9.140625" style="109"/>
    <col min="2065" max="2065" width="10" style="109" customWidth="1"/>
    <col min="2066" max="2066" width="10.7109375" style="109" customWidth="1"/>
    <col min="2067" max="2067" width="11.85546875" style="109" customWidth="1"/>
    <col min="2068" max="2068" width="10.5703125" style="109" customWidth="1"/>
    <col min="2069" max="2069" width="12.85546875" style="109" customWidth="1"/>
    <col min="2070" max="2088" width="9.140625" style="109"/>
    <col min="2089" max="2089" width="40.85546875" style="109" customWidth="1"/>
    <col min="2090" max="2250" width="9.140625" style="109"/>
    <col min="2251" max="2251" width="12.140625" style="109" customWidth="1"/>
    <col min="2252" max="2252" width="60.28515625" style="109" customWidth="1"/>
    <col min="2253" max="2253" width="17.28515625" style="109" customWidth="1"/>
    <col min="2254" max="2254" width="6.28515625" style="109" customWidth="1"/>
    <col min="2255" max="2256" width="6.85546875" style="109" customWidth="1"/>
    <col min="2257" max="2257" width="8.7109375" style="109" customWidth="1"/>
    <col min="2258" max="2258" width="11.42578125" style="109" customWidth="1"/>
    <col min="2259" max="2259" width="13.42578125" style="109" customWidth="1"/>
    <col min="2260" max="2260" width="13.85546875" style="109" customWidth="1"/>
    <col min="2261" max="2261" width="10.42578125" style="109" customWidth="1"/>
    <col min="2262" max="2262" width="13.85546875" style="109" customWidth="1"/>
    <col min="2263" max="2263" width="12.28515625" style="109" customWidth="1"/>
    <col min="2264" max="2264" width="9.28515625" style="109" customWidth="1"/>
    <col min="2265" max="2265" width="19.140625" style="109" customWidth="1"/>
    <col min="2266" max="2266" width="20.28515625" style="109" customWidth="1"/>
    <col min="2267" max="2267" width="20.7109375" style="109" customWidth="1"/>
    <col min="2268" max="2268" width="20.5703125" style="109" customWidth="1"/>
    <col min="2269" max="2269" width="22.140625" style="109" customWidth="1"/>
    <col min="2270" max="2270" width="11.5703125" style="109" customWidth="1"/>
    <col min="2271" max="2271" width="11" style="109" customWidth="1"/>
    <col min="2272" max="2272" width="11.85546875" style="109" customWidth="1"/>
    <col min="2273" max="2273" width="9.85546875" style="109" customWidth="1"/>
    <col min="2274" max="2274" width="10.140625" style="109" customWidth="1"/>
    <col min="2275" max="2275" width="10.5703125" style="109" customWidth="1"/>
    <col min="2276" max="2276" width="10.140625" style="109" customWidth="1"/>
    <col min="2277" max="2277" width="9.140625" style="109" customWidth="1"/>
    <col min="2278" max="2278" width="12.42578125" style="109" customWidth="1"/>
    <col min="2279" max="2279" width="9" style="109" customWidth="1"/>
    <col min="2280" max="2280" width="9.42578125" style="109" customWidth="1"/>
    <col min="2281" max="2281" width="9.7109375" style="109" customWidth="1"/>
    <col min="2282" max="2282" width="11.85546875" style="109" customWidth="1"/>
    <col min="2283" max="2283" width="13.42578125" style="109" customWidth="1"/>
    <col min="2284" max="2284" width="10.42578125" style="109" customWidth="1"/>
    <col min="2285" max="2285" width="9" style="109" customWidth="1"/>
    <col min="2286" max="2286" width="10.28515625" style="109" customWidth="1"/>
    <col min="2287" max="2287" width="10.140625" style="109" customWidth="1"/>
    <col min="2288" max="2288" width="12.28515625" style="109" customWidth="1"/>
    <col min="2289" max="2289" width="9.85546875" style="109" customWidth="1"/>
    <col min="2290" max="2290" width="9.5703125" style="109" customWidth="1"/>
    <col min="2291" max="2291" width="9.140625" style="109" customWidth="1"/>
    <col min="2292" max="2292" width="9.85546875" style="109" customWidth="1"/>
    <col min="2293" max="2293" width="11.7109375" style="109" customWidth="1"/>
    <col min="2294" max="2295" width="10.28515625" style="109" customWidth="1"/>
    <col min="2296" max="2296" width="9.85546875" style="109" customWidth="1"/>
    <col min="2297" max="2297" width="10.140625" style="109" customWidth="1"/>
    <col min="2298" max="2298" width="11.85546875" style="109" customWidth="1"/>
    <col min="2299" max="2299" width="9" style="109" customWidth="1"/>
    <col min="2300" max="2300" width="10.140625" style="109" customWidth="1"/>
    <col min="2301" max="2301" width="8.28515625" style="109" customWidth="1"/>
    <col min="2302" max="2302" width="10.5703125" style="109" customWidth="1"/>
    <col min="2303" max="2303" width="11.140625" style="109" customWidth="1"/>
    <col min="2304" max="2304" width="10.5703125" style="109" customWidth="1"/>
    <col min="2305" max="2306" width="8.28515625" style="109" customWidth="1"/>
    <col min="2307" max="2307" width="10" style="109" customWidth="1"/>
    <col min="2308" max="2308" width="11.140625" style="109" customWidth="1"/>
    <col min="2309" max="2311" width="8.28515625" style="109" customWidth="1"/>
    <col min="2312" max="2312" width="9.85546875" style="109" customWidth="1"/>
    <col min="2313" max="2313" width="11.7109375" style="109" customWidth="1"/>
    <col min="2314" max="2314" width="8.28515625" style="109" customWidth="1"/>
    <col min="2315" max="2315" width="9.42578125" style="109" customWidth="1"/>
    <col min="2316" max="2316" width="10.28515625" style="109" customWidth="1"/>
    <col min="2317" max="2317" width="10.85546875" style="109" customWidth="1"/>
    <col min="2318" max="2318" width="12.85546875" style="109" customWidth="1"/>
    <col min="2319" max="2319" width="10.42578125" style="109" customWidth="1"/>
    <col min="2320" max="2320" width="9.140625" style="109"/>
    <col min="2321" max="2321" width="10" style="109" customWidth="1"/>
    <col min="2322" max="2322" width="10.7109375" style="109" customWidth="1"/>
    <col min="2323" max="2323" width="11.85546875" style="109" customWidth="1"/>
    <col min="2324" max="2324" width="10.5703125" style="109" customWidth="1"/>
    <col min="2325" max="2325" width="12.85546875" style="109" customWidth="1"/>
    <col min="2326" max="2344" width="9.140625" style="109"/>
    <col min="2345" max="2345" width="40.85546875" style="109" customWidth="1"/>
    <col min="2346" max="2506" width="9.140625" style="109"/>
    <col min="2507" max="2507" width="12.140625" style="109" customWidth="1"/>
    <col min="2508" max="2508" width="60.28515625" style="109" customWidth="1"/>
    <col min="2509" max="2509" width="17.28515625" style="109" customWidth="1"/>
    <col min="2510" max="2510" width="6.28515625" style="109" customWidth="1"/>
    <col min="2511" max="2512" width="6.85546875" style="109" customWidth="1"/>
    <col min="2513" max="2513" width="8.7109375" style="109" customWidth="1"/>
    <col min="2514" max="2514" width="11.42578125" style="109" customWidth="1"/>
    <col min="2515" max="2515" width="13.42578125" style="109" customWidth="1"/>
    <col min="2516" max="2516" width="13.85546875" style="109" customWidth="1"/>
    <col min="2517" max="2517" width="10.42578125" style="109" customWidth="1"/>
    <col min="2518" max="2518" width="13.85546875" style="109" customWidth="1"/>
    <col min="2519" max="2519" width="12.28515625" style="109" customWidth="1"/>
    <col min="2520" max="2520" width="9.28515625" style="109" customWidth="1"/>
    <col min="2521" max="2521" width="19.140625" style="109" customWidth="1"/>
    <col min="2522" max="2522" width="20.28515625" style="109" customWidth="1"/>
    <col min="2523" max="2523" width="20.7109375" style="109" customWidth="1"/>
    <col min="2524" max="2524" width="20.5703125" style="109" customWidth="1"/>
    <col min="2525" max="2525" width="22.140625" style="109" customWidth="1"/>
    <col min="2526" max="2526" width="11.5703125" style="109" customWidth="1"/>
    <col min="2527" max="2527" width="11" style="109" customWidth="1"/>
    <col min="2528" max="2528" width="11.85546875" style="109" customWidth="1"/>
    <col min="2529" max="2529" width="9.85546875" style="109" customWidth="1"/>
    <col min="2530" max="2530" width="10.140625" style="109" customWidth="1"/>
    <col min="2531" max="2531" width="10.5703125" style="109" customWidth="1"/>
    <col min="2532" max="2532" width="10.140625" style="109" customWidth="1"/>
    <col min="2533" max="2533" width="9.140625" style="109" customWidth="1"/>
    <col min="2534" max="2534" width="12.42578125" style="109" customWidth="1"/>
    <col min="2535" max="2535" width="9" style="109" customWidth="1"/>
    <col min="2536" max="2536" width="9.42578125" style="109" customWidth="1"/>
    <col min="2537" max="2537" width="9.7109375" style="109" customWidth="1"/>
    <col min="2538" max="2538" width="11.85546875" style="109" customWidth="1"/>
    <col min="2539" max="2539" width="13.42578125" style="109" customWidth="1"/>
    <col min="2540" max="2540" width="10.42578125" style="109" customWidth="1"/>
    <col min="2541" max="2541" width="9" style="109" customWidth="1"/>
    <col min="2542" max="2542" width="10.28515625" style="109" customWidth="1"/>
    <col min="2543" max="2543" width="10.140625" style="109" customWidth="1"/>
    <col min="2544" max="2544" width="12.28515625" style="109" customWidth="1"/>
    <col min="2545" max="2545" width="9.85546875" style="109" customWidth="1"/>
    <col min="2546" max="2546" width="9.5703125" style="109" customWidth="1"/>
    <col min="2547" max="2547" width="9.140625" style="109" customWidth="1"/>
    <col min="2548" max="2548" width="9.85546875" style="109" customWidth="1"/>
    <col min="2549" max="2549" width="11.7109375" style="109" customWidth="1"/>
    <col min="2550" max="2551" width="10.28515625" style="109" customWidth="1"/>
    <col min="2552" max="2552" width="9.85546875" style="109" customWidth="1"/>
    <col min="2553" max="2553" width="10.140625" style="109" customWidth="1"/>
    <col min="2554" max="2554" width="11.85546875" style="109" customWidth="1"/>
    <col min="2555" max="2555" width="9" style="109" customWidth="1"/>
    <col min="2556" max="2556" width="10.140625" style="109" customWidth="1"/>
    <col min="2557" max="2557" width="8.28515625" style="109" customWidth="1"/>
    <col min="2558" max="2558" width="10.5703125" style="109" customWidth="1"/>
    <col min="2559" max="2559" width="11.140625" style="109" customWidth="1"/>
    <col min="2560" max="2560" width="10.5703125" style="109" customWidth="1"/>
    <col min="2561" max="2562" width="8.28515625" style="109" customWidth="1"/>
    <col min="2563" max="2563" width="10" style="109" customWidth="1"/>
    <col min="2564" max="2564" width="11.140625" style="109" customWidth="1"/>
    <col min="2565" max="2567" width="8.28515625" style="109" customWidth="1"/>
    <col min="2568" max="2568" width="9.85546875" style="109" customWidth="1"/>
    <col min="2569" max="2569" width="11.7109375" style="109" customWidth="1"/>
    <col min="2570" max="2570" width="8.28515625" style="109" customWidth="1"/>
    <col min="2571" max="2571" width="9.42578125" style="109" customWidth="1"/>
    <col min="2572" max="2572" width="10.28515625" style="109" customWidth="1"/>
    <col min="2573" max="2573" width="10.85546875" style="109" customWidth="1"/>
    <col min="2574" max="2574" width="12.85546875" style="109" customWidth="1"/>
    <col min="2575" max="2575" width="10.42578125" style="109" customWidth="1"/>
    <col min="2576" max="2576" width="9.140625" style="109"/>
    <col min="2577" max="2577" width="10" style="109" customWidth="1"/>
    <col min="2578" max="2578" width="10.7109375" style="109" customWidth="1"/>
    <col min="2579" max="2579" width="11.85546875" style="109" customWidth="1"/>
    <col min="2580" max="2580" width="10.5703125" style="109" customWidth="1"/>
    <col min="2581" max="2581" width="12.85546875" style="109" customWidth="1"/>
    <col min="2582" max="2600" width="9.140625" style="109"/>
    <col min="2601" max="2601" width="40.85546875" style="109" customWidth="1"/>
    <col min="2602" max="2762" width="9.140625" style="109"/>
    <col min="2763" max="2763" width="12.140625" style="109" customWidth="1"/>
    <col min="2764" max="2764" width="60.28515625" style="109" customWidth="1"/>
    <col min="2765" max="2765" width="17.28515625" style="109" customWidth="1"/>
    <col min="2766" max="2766" width="6.28515625" style="109" customWidth="1"/>
    <col min="2767" max="2768" width="6.85546875" style="109" customWidth="1"/>
    <col min="2769" max="2769" width="8.7109375" style="109" customWidth="1"/>
    <col min="2770" max="2770" width="11.42578125" style="109" customWidth="1"/>
    <col min="2771" max="2771" width="13.42578125" style="109" customWidth="1"/>
    <col min="2772" max="2772" width="13.85546875" style="109" customWidth="1"/>
    <col min="2773" max="2773" width="10.42578125" style="109" customWidth="1"/>
    <col min="2774" max="2774" width="13.85546875" style="109" customWidth="1"/>
    <col min="2775" max="2775" width="12.28515625" style="109" customWidth="1"/>
    <col min="2776" max="2776" width="9.28515625" style="109" customWidth="1"/>
    <col min="2777" max="2777" width="19.140625" style="109" customWidth="1"/>
    <col min="2778" max="2778" width="20.28515625" style="109" customWidth="1"/>
    <col min="2779" max="2779" width="20.7109375" style="109" customWidth="1"/>
    <col min="2780" max="2780" width="20.5703125" style="109" customWidth="1"/>
    <col min="2781" max="2781" width="22.140625" style="109" customWidth="1"/>
    <col min="2782" max="2782" width="11.5703125" style="109" customWidth="1"/>
    <col min="2783" max="2783" width="11" style="109" customWidth="1"/>
    <col min="2784" max="2784" width="11.85546875" style="109" customWidth="1"/>
    <col min="2785" max="2785" width="9.85546875" style="109" customWidth="1"/>
    <col min="2786" max="2786" width="10.140625" style="109" customWidth="1"/>
    <col min="2787" max="2787" width="10.5703125" style="109" customWidth="1"/>
    <col min="2788" max="2788" width="10.140625" style="109" customWidth="1"/>
    <col min="2789" max="2789" width="9.140625" style="109" customWidth="1"/>
    <col min="2790" max="2790" width="12.42578125" style="109" customWidth="1"/>
    <col min="2791" max="2791" width="9" style="109" customWidth="1"/>
    <col min="2792" max="2792" width="9.42578125" style="109" customWidth="1"/>
    <col min="2793" max="2793" width="9.7109375" style="109" customWidth="1"/>
    <col min="2794" max="2794" width="11.85546875" style="109" customWidth="1"/>
    <col min="2795" max="2795" width="13.42578125" style="109" customWidth="1"/>
    <col min="2796" max="2796" width="10.42578125" style="109" customWidth="1"/>
    <col min="2797" max="2797" width="9" style="109" customWidth="1"/>
    <col min="2798" max="2798" width="10.28515625" style="109" customWidth="1"/>
    <col min="2799" max="2799" width="10.140625" style="109" customWidth="1"/>
    <col min="2800" max="2800" width="12.28515625" style="109" customWidth="1"/>
    <col min="2801" max="2801" width="9.85546875" style="109" customWidth="1"/>
    <col min="2802" max="2802" width="9.5703125" style="109" customWidth="1"/>
    <col min="2803" max="2803" width="9.140625" style="109" customWidth="1"/>
    <col min="2804" max="2804" width="9.85546875" style="109" customWidth="1"/>
    <col min="2805" max="2805" width="11.7109375" style="109" customWidth="1"/>
    <col min="2806" max="2807" width="10.28515625" style="109" customWidth="1"/>
    <col min="2808" max="2808" width="9.85546875" style="109" customWidth="1"/>
    <col min="2809" max="2809" width="10.140625" style="109" customWidth="1"/>
    <col min="2810" max="2810" width="11.85546875" style="109" customWidth="1"/>
    <col min="2811" max="2811" width="9" style="109" customWidth="1"/>
    <col min="2812" max="2812" width="10.140625" style="109" customWidth="1"/>
    <col min="2813" max="2813" width="8.28515625" style="109" customWidth="1"/>
    <col min="2814" max="2814" width="10.5703125" style="109" customWidth="1"/>
    <col min="2815" max="2815" width="11.140625" style="109" customWidth="1"/>
    <col min="2816" max="2816" width="10.5703125" style="109" customWidth="1"/>
    <col min="2817" max="2818" width="8.28515625" style="109" customWidth="1"/>
    <col min="2819" max="2819" width="10" style="109" customWidth="1"/>
    <col min="2820" max="2820" width="11.140625" style="109" customWidth="1"/>
    <col min="2821" max="2823" width="8.28515625" style="109" customWidth="1"/>
    <col min="2824" max="2824" width="9.85546875" style="109" customWidth="1"/>
    <col min="2825" max="2825" width="11.7109375" style="109" customWidth="1"/>
    <col min="2826" max="2826" width="8.28515625" style="109" customWidth="1"/>
    <col min="2827" max="2827" width="9.42578125" style="109" customWidth="1"/>
    <col min="2828" max="2828" width="10.28515625" style="109" customWidth="1"/>
    <col min="2829" max="2829" width="10.85546875" style="109" customWidth="1"/>
    <col min="2830" max="2830" width="12.85546875" style="109" customWidth="1"/>
    <col min="2831" max="2831" width="10.42578125" style="109" customWidth="1"/>
    <col min="2832" max="2832" width="9.140625" style="109"/>
    <col min="2833" max="2833" width="10" style="109" customWidth="1"/>
    <col min="2834" max="2834" width="10.7109375" style="109" customWidth="1"/>
    <col min="2835" max="2835" width="11.85546875" style="109" customWidth="1"/>
    <col min="2836" max="2836" width="10.5703125" style="109" customWidth="1"/>
    <col min="2837" max="2837" width="12.85546875" style="109" customWidth="1"/>
    <col min="2838" max="2856" width="9.140625" style="109"/>
    <col min="2857" max="2857" width="40.85546875" style="109" customWidth="1"/>
    <col min="2858" max="3018" width="9.140625" style="109"/>
    <col min="3019" max="3019" width="12.140625" style="109" customWidth="1"/>
    <col min="3020" max="3020" width="60.28515625" style="109" customWidth="1"/>
    <col min="3021" max="3021" width="17.28515625" style="109" customWidth="1"/>
    <col min="3022" max="3022" width="6.28515625" style="109" customWidth="1"/>
    <col min="3023" max="3024" width="6.85546875" style="109" customWidth="1"/>
    <col min="3025" max="3025" width="8.7109375" style="109" customWidth="1"/>
    <col min="3026" max="3026" width="11.42578125" style="109" customWidth="1"/>
    <col min="3027" max="3027" width="13.42578125" style="109" customWidth="1"/>
    <col min="3028" max="3028" width="13.85546875" style="109" customWidth="1"/>
    <col min="3029" max="3029" width="10.42578125" style="109" customWidth="1"/>
    <col min="3030" max="3030" width="13.85546875" style="109" customWidth="1"/>
    <col min="3031" max="3031" width="12.28515625" style="109" customWidth="1"/>
    <col min="3032" max="3032" width="9.28515625" style="109" customWidth="1"/>
    <col min="3033" max="3033" width="19.140625" style="109" customWidth="1"/>
    <col min="3034" max="3034" width="20.28515625" style="109" customWidth="1"/>
    <col min="3035" max="3035" width="20.7109375" style="109" customWidth="1"/>
    <col min="3036" max="3036" width="20.5703125" style="109" customWidth="1"/>
    <col min="3037" max="3037" width="22.140625" style="109" customWidth="1"/>
    <col min="3038" max="3038" width="11.5703125" style="109" customWidth="1"/>
    <col min="3039" max="3039" width="11" style="109" customWidth="1"/>
    <col min="3040" max="3040" width="11.85546875" style="109" customWidth="1"/>
    <col min="3041" max="3041" width="9.85546875" style="109" customWidth="1"/>
    <col min="3042" max="3042" width="10.140625" style="109" customWidth="1"/>
    <col min="3043" max="3043" width="10.5703125" style="109" customWidth="1"/>
    <col min="3044" max="3044" width="10.140625" style="109" customWidth="1"/>
    <col min="3045" max="3045" width="9.140625" style="109" customWidth="1"/>
    <col min="3046" max="3046" width="12.42578125" style="109" customWidth="1"/>
    <col min="3047" max="3047" width="9" style="109" customWidth="1"/>
    <col min="3048" max="3048" width="9.42578125" style="109" customWidth="1"/>
    <col min="3049" max="3049" width="9.7109375" style="109" customWidth="1"/>
    <col min="3050" max="3050" width="11.85546875" style="109" customWidth="1"/>
    <col min="3051" max="3051" width="13.42578125" style="109" customWidth="1"/>
    <col min="3052" max="3052" width="10.42578125" style="109" customWidth="1"/>
    <col min="3053" max="3053" width="9" style="109" customWidth="1"/>
    <col min="3054" max="3054" width="10.28515625" style="109" customWidth="1"/>
    <col min="3055" max="3055" width="10.140625" style="109" customWidth="1"/>
    <col min="3056" max="3056" width="12.28515625" style="109" customWidth="1"/>
    <col min="3057" max="3057" width="9.85546875" style="109" customWidth="1"/>
    <col min="3058" max="3058" width="9.5703125" style="109" customWidth="1"/>
    <col min="3059" max="3059" width="9.140625" style="109" customWidth="1"/>
    <col min="3060" max="3060" width="9.85546875" style="109" customWidth="1"/>
    <col min="3061" max="3061" width="11.7109375" style="109" customWidth="1"/>
    <col min="3062" max="3063" width="10.28515625" style="109" customWidth="1"/>
    <col min="3064" max="3064" width="9.85546875" style="109" customWidth="1"/>
    <col min="3065" max="3065" width="10.140625" style="109" customWidth="1"/>
    <col min="3066" max="3066" width="11.85546875" style="109" customWidth="1"/>
    <col min="3067" max="3067" width="9" style="109" customWidth="1"/>
    <col min="3068" max="3068" width="10.140625" style="109" customWidth="1"/>
    <col min="3069" max="3069" width="8.28515625" style="109" customWidth="1"/>
    <col min="3070" max="3070" width="10.5703125" style="109" customWidth="1"/>
    <col min="3071" max="3071" width="11.140625" style="109" customWidth="1"/>
    <col min="3072" max="3072" width="10.5703125" style="109" customWidth="1"/>
    <col min="3073" max="3074" width="8.28515625" style="109" customWidth="1"/>
    <col min="3075" max="3075" width="10" style="109" customWidth="1"/>
    <col min="3076" max="3076" width="11.140625" style="109" customWidth="1"/>
    <col min="3077" max="3079" width="8.28515625" style="109" customWidth="1"/>
    <col min="3080" max="3080" width="9.85546875" style="109" customWidth="1"/>
    <col min="3081" max="3081" width="11.7109375" style="109" customWidth="1"/>
    <col min="3082" max="3082" width="8.28515625" style="109" customWidth="1"/>
    <col min="3083" max="3083" width="9.42578125" style="109" customWidth="1"/>
    <col min="3084" max="3084" width="10.28515625" style="109" customWidth="1"/>
    <col min="3085" max="3085" width="10.85546875" style="109" customWidth="1"/>
    <col min="3086" max="3086" width="12.85546875" style="109" customWidth="1"/>
    <col min="3087" max="3087" width="10.42578125" style="109" customWidth="1"/>
    <col min="3088" max="3088" width="9.140625" style="109"/>
    <col min="3089" max="3089" width="10" style="109" customWidth="1"/>
    <col min="3090" max="3090" width="10.7109375" style="109" customWidth="1"/>
    <col min="3091" max="3091" width="11.85546875" style="109" customWidth="1"/>
    <col min="3092" max="3092" width="10.5703125" style="109" customWidth="1"/>
    <col min="3093" max="3093" width="12.85546875" style="109" customWidth="1"/>
    <col min="3094" max="3112" width="9.140625" style="109"/>
    <col min="3113" max="3113" width="40.85546875" style="109" customWidth="1"/>
    <col min="3114" max="3274" width="9.140625" style="109"/>
    <col min="3275" max="3275" width="12.140625" style="109" customWidth="1"/>
    <col min="3276" max="3276" width="60.28515625" style="109" customWidth="1"/>
    <col min="3277" max="3277" width="17.28515625" style="109" customWidth="1"/>
    <col min="3278" max="3278" width="6.28515625" style="109" customWidth="1"/>
    <col min="3279" max="3280" width="6.85546875" style="109" customWidth="1"/>
    <col min="3281" max="3281" width="8.7109375" style="109" customWidth="1"/>
    <col min="3282" max="3282" width="11.42578125" style="109" customWidth="1"/>
    <col min="3283" max="3283" width="13.42578125" style="109" customWidth="1"/>
    <col min="3284" max="3284" width="13.85546875" style="109" customWidth="1"/>
    <col min="3285" max="3285" width="10.42578125" style="109" customWidth="1"/>
    <col min="3286" max="3286" width="13.85546875" style="109" customWidth="1"/>
    <col min="3287" max="3287" width="12.28515625" style="109" customWidth="1"/>
    <col min="3288" max="3288" width="9.28515625" style="109" customWidth="1"/>
    <col min="3289" max="3289" width="19.140625" style="109" customWidth="1"/>
    <col min="3290" max="3290" width="20.28515625" style="109" customWidth="1"/>
    <col min="3291" max="3291" width="20.7109375" style="109" customWidth="1"/>
    <col min="3292" max="3292" width="20.5703125" style="109" customWidth="1"/>
    <col min="3293" max="3293" width="22.140625" style="109" customWidth="1"/>
    <col min="3294" max="3294" width="11.5703125" style="109" customWidth="1"/>
    <col min="3295" max="3295" width="11" style="109" customWidth="1"/>
    <col min="3296" max="3296" width="11.85546875" style="109" customWidth="1"/>
    <col min="3297" max="3297" width="9.85546875" style="109" customWidth="1"/>
    <col min="3298" max="3298" width="10.140625" style="109" customWidth="1"/>
    <col min="3299" max="3299" width="10.5703125" style="109" customWidth="1"/>
    <col min="3300" max="3300" width="10.140625" style="109" customWidth="1"/>
    <col min="3301" max="3301" width="9.140625" style="109" customWidth="1"/>
    <col min="3302" max="3302" width="12.42578125" style="109" customWidth="1"/>
    <col min="3303" max="3303" width="9" style="109" customWidth="1"/>
    <col min="3304" max="3304" width="9.42578125" style="109" customWidth="1"/>
    <col min="3305" max="3305" width="9.7109375" style="109" customWidth="1"/>
    <col min="3306" max="3306" width="11.85546875" style="109" customWidth="1"/>
    <col min="3307" max="3307" width="13.42578125" style="109" customWidth="1"/>
    <col min="3308" max="3308" width="10.42578125" style="109" customWidth="1"/>
    <col min="3309" max="3309" width="9" style="109" customWidth="1"/>
    <col min="3310" max="3310" width="10.28515625" style="109" customWidth="1"/>
    <col min="3311" max="3311" width="10.140625" style="109" customWidth="1"/>
    <col min="3312" max="3312" width="12.28515625" style="109" customWidth="1"/>
    <col min="3313" max="3313" width="9.85546875" style="109" customWidth="1"/>
    <col min="3314" max="3314" width="9.5703125" style="109" customWidth="1"/>
    <col min="3315" max="3315" width="9.140625" style="109" customWidth="1"/>
    <col min="3316" max="3316" width="9.85546875" style="109" customWidth="1"/>
    <col min="3317" max="3317" width="11.7109375" style="109" customWidth="1"/>
    <col min="3318" max="3319" width="10.28515625" style="109" customWidth="1"/>
    <col min="3320" max="3320" width="9.85546875" style="109" customWidth="1"/>
    <col min="3321" max="3321" width="10.140625" style="109" customWidth="1"/>
    <col min="3322" max="3322" width="11.85546875" style="109" customWidth="1"/>
    <col min="3323" max="3323" width="9" style="109" customWidth="1"/>
    <col min="3324" max="3324" width="10.140625" style="109" customWidth="1"/>
    <col min="3325" max="3325" width="8.28515625" style="109" customWidth="1"/>
    <col min="3326" max="3326" width="10.5703125" style="109" customWidth="1"/>
    <col min="3327" max="3327" width="11.140625" style="109" customWidth="1"/>
    <col min="3328" max="3328" width="10.5703125" style="109" customWidth="1"/>
    <col min="3329" max="3330" width="8.28515625" style="109" customWidth="1"/>
    <col min="3331" max="3331" width="10" style="109" customWidth="1"/>
    <col min="3332" max="3332" width="11.140625" style="109" customWidth="1"/>
    <col min="3333" max="3335" width="8.28515625" style="109" customWidth="1"/>
    <col min="3336" max="3336" width="9.85546875" style="109" customWidth="1"/>
    <col min="3337" max="3337" width="11.7109375" style="109" customWidth="1"/>
    <col min="3338" max="3338" width="8.28515625" style="109" customWidth="1"/>
    <col min="3339" max="3339" width="9.42578125" style="109" customWidth="1"/>
    <col min="3340" max="3340" width="10.28515625" style="109" customWidth="1"/>
    <col min="3341" max="3341" width="10.85546875" style="109" customWidth="1"/>
    <col min="3342" max="3342" width="12.85546875" style="109" customWidth="1"/>
    <col min="3343" max="3343" width="10.42578125" style="109" customWidth="1"/>
    <col min="3344" max="3344" width="9.140625" style="109"/>
    <col min="3345" max="3345" width="10" style="109" customWidth="1"/>
    <col min="3346" max="3346" width="10.7109375" style="109" customWidth="1"/>
    <col min="3347" max="3347" width="11.85546875" style="109" customWidth="1"/>
    <col min="3348" max="3348" width="10.5703125" style="109" customWidth="1"/>
    <col min="3349" max="3349" width="12.85546875" style="109" customWidth="1"/>
    <col min="3350" max="3368" width="9.140625" style="109"/>
    <col min="3369" max="3369" width="40.85546875" style="109" customWidth="1"/>
    <col min="3370" max="3530" width="9.140625" style="109"/>
    <col min="3531" max="3531" width="12.140625" style="109" customWidth="1"/>
    <col min="3532" max="3532" width="60.28515625" style="109" customWidth="1"/>
    <col min="3533" max="3533" width="17.28515625" style="109" customWidth="1"/>
    <col min="3534" max="3534" width="6.28515625" style="109" customWidth="1"/>
    <col min="3535" max="3536" width="6.85546875" style="109" customWidth="1"/>
    <col min="3537" max="3537" width="8.7109375" style="109" customWidth="1"/>
    <col min="3538" max="3538" width="11.42578125" style="109" customWidth="1"/>
    <col min="3539" max="3539" width="13.42578125" style="109" customWidth="1"/>
    <col min="3540" max="3540" width="13.85546875" style="109" customWidth="1"/>
    <col min="3541" max="3541" width="10.42578125" style="109" customWidth="1"/>
    <col min="3542" max="3542" width="13.85546875" style="109" customWidth="1"/>
    <col min="3543" max="3543" width="12.28515625" style="109" customWidth="1"/>
    <col min="3544" max="3544" width="9.28515625" style="109" customWidth="1"/>
    <col min="3545" max="3545" width="19.140625" style="109" customWidth="1"/>
    <col min="3546" max="3546" width="20.28515625" style="109" customWidth="1"/>
    <col min="3547" max="3547" width="20.7109375" style="109" customWidth="1"/>
    <col min="3548" max="3548" width="20.5703125" style="109" customWidth="1"/>
    <col min="3549" max="3549" width="22.140625" style="109" customWidth="1"/>
    <col min="3550" max="3550" width="11.5703125" style="109" customWidth="1"/>
    <col min="3551" max="3551" width="11" style="109" customWidth="1"/>
    <col min="3552" max="3552" width="11.85546875" style="109" customWidth="1"/>
    <col min="3553" max="3553" width="9.85546875" style="109" customWidth="1"/>
    <col min="3554" max="3554" width="10.140625" style="109" customWidth="1"/>
    <col min="3555" max="3555" width="10.5703125" style="109" customWidth="1"/>
    <col min="3556" max="3556" width="10.140625" style="109" customWidth="1"/>
    <col min="3557" max="3557" width="9.140625" style="109" customWidth="1"/>
    <col min="3558" max="3558" width="12.42578125" style="109" customWidth="1"/>
    <col min="3559" max="3559" width="9" style="109" customWidth="1"/>
    <col min="3560" max="3560" width="9.42578125" style="109" customWidth="1"/>
    <col min="3561" max="3561" width="9.7109375" style="109" customWidth="1"/>
    <col min="3562" max="3562" width="11.85546875" style="109" customWidth="1"/>
    <col min="3563" max="3563" width="13.42578125" style="109" customWidth="1"/>
    <col min="3564" max="3564" width="10.42578125" style="109" customWidth="1"/>
    <col min="3565" max="3565" width="9" style="109" customWidth="1"/>
    <col min="3566" max="3566" width="10.28515625" style="109" customWidth="1"/>
    <col min="3567" max="3567" width="10.140625" style="109" customWidth="1"/>
    <col min="3568" max="3568" width="12.28515625" style="109" customWidth="1"/>
    <col min="3569" max="3569" width="9.85546875" style="109" customWidth="1"/>
    <col min="3570" max="3570" width="9.5703125" style="109" customWidth="1"/>
    <col min="3571" max="3571" width="9.140625" style="109" customWidth="1"/>
    <col min="3572" max="3572" width="9.85546875" style="109" customWidth="1"/>
    <col min="3573" max="3573" width="11.7109375" style="109" customWidth="1"/>
    <col min="3574" max="3575" width="10.28515625" style="109" customWidth="1"/>
    <col min="3576" max="3576" width="9.85546875" style="109" customWidth="1"/>
    <col min="3577" max="3577" width="10.140625" style="109" customWidth="1"/>
    <col min="3578" max="3578" width="11.85546875" style="109" customWidth="1"/>
    <col min="3579" max="3579" width="9" style="109" customWidth="1"/>
    <col min="3580" max="3580" width="10.140625" style="109" customWidth="1"/>
    <col min="3581" max="3581" width="8.28515625" style="109" customWidth="1"/>
    <col min="3582" max="3582" width="10.5703125" style="109" customWidth="1"/>
    <col min="3583" max="3583" width="11.140625" style="109" customWidth="1"/>
    <col min="3584" max="3584" width="10.5703125" style="109" customWidth="1"/>
    <col min="3585" max="3586" width="8.28515625" style="109" customWidth="1"/>
    <col min="3587" max="3587" width="10" style="109" customWidth="1"/>
    <col min="3588" max="3588" width="11.140625" style="109" customWidth="1"/>
    <col min="3589" max="3591" width="8.28515625" style="109" customWidth="1"/>
    <col min="3592" max="3592" width="9.85546875" style="109" customWidth="1"/>
    <col min="3593" max="3593" width="11.7109375" style="109" customWidth="1"/>
    <col min="3594" max="3594" width="8.28515625" style="109" customWidth="1"/>
    <col min="3595" max="3595" width="9.42578125" style="109" customWidth="1"/>
    <col min="3596" max="3596" width="10.28515625" style="109" customWidth="1"/>
    <col min="3597" max="3597" width="10.85546875" style="109" customWidth="1"/>
    <col min="3598" max="3598" width="12.85546875" style="109" customWidth="1"/>
    <col min="3599" max="3599" width="10.42578125" style="109" customWidth="1"/>
    <col min="3600" max="3600" width="9.140625" style="109"/>
    <col min="3601" max="3601" width="10" style="109" customWidth="1"/>
    <col min="3602" max="3602" width="10.7109375" style="109" customWidth="1"/>
    <col min="3603" max="3603" width="11.85546875" style="109" customWidth="1"/>
    <col min="3604" max="3604" width="10.5703125" style="109" customWidth="1"/>
    <col min="3605" max="3605" width="12.85546875" style="109" customWidth="1"/>
    <col min="3606" max="3624" width="9.140625" style="109"/>
    <col min="3625" max="3625" width="40.85546875" style="109" customWidth="1"/>
    <col min="3626" max="3786" width="9.140625" style="109"/>
    <col min="3787" max="3787" width="12.140625" style="109" customWidth="1"/>
    <col min="3788" max="3788" width="60.28515625" style="109" customWidth="1"/>
    <col min="3789" max="3789" width="17.28515625" style="109" customWidth="1"/>
    <col min="3790" max="3790" width="6.28515625" style="109" customWidth="1"/>
    <col min="3791" max="3792" width="6.85546875" style="109" customWidth="1"/>
    <col min="3793" max="3793" width="8.7109375" style="109" customWidth="1"/>
    <col min="3794" max="3794" width="11.42578125" style="109" customWidth="1"/>
    <col min="3795" max="3795" width="13.42578125" style="109" customWidth="1"/>
    <col min="3796" max="3796" width="13.85546875" style="109" customWidth="1"/>
    <col min="3797" max="3797" width="10.42578125" style="109" customWidth="1"/>
    <col min="3798" max="3798" width="13.85546875" style="109" customWidth="1"/>
    <col min="3799" max="3799" width="12.28515625" style="109" customWidth="1"/>
    <col min="3800" max="3800" width="9.28515625" style="109" customWidth="1"/>
    <col min="3801" max="3801" width="19.140625" style="109" customWidth="1"/>
    <col min="3802" max="3802" width="20.28515625" style="109" customWidth="1"/>
    <col min="3803" max="3803" width="20.7109375" style="109" customWidth="1"/>
    <col min="3804" max="3804" width="20.5703125" style="109" customWidth="1"/>
    <col min="3805" max="3805" width="22.140625" style="109" customWidth="1"/>
    <col min="3806" max="3806" width="11.5703125" style="109" customWidth="1"/>
    <col min="3807" max="3807" width="11" style="109" customWidth="1"/>
    <col min="3808" max="3808" width="11.85546875" style="109" customWidth="1"/>
    <col min="3809" max="3809" width="9.85546875" style="109" customWidth="1"/>
    <col min="3810" max="3810" width="10.140625" style="109" customWidth="1"/>
    <col min="3811" max="3811" width="10.5703125" style="109" customWidth="1"/>
    <col min="3812" max="3812" width="10.140625" style="109" customWidth="1"/>
    <col min="3813" max="3813" width="9.140625" style="109" customWidth="1"/>
    <col min="3814" max="3814" width="12.42578125" style="109" customWidth="1"/>
    <col min="3815" max="3815" width="9" style="109" customWidth="1"/>
    <col min="3816" max="3816" width="9.42578125" style="109" customWidth="1"/>
    <col min="3817" max="3817" width="9.7109375" style="109" customWidth="1"/>
    <col min="3818" max="3818" width="11.85546875" style="109" customWidth="1"/>
    <col min="3819" max="3819" width="13.42578125" style="109" customWidth="1"/>
    <col min="3820" max="3820" width="10.42578125" style="109" customWidth="1"/>
    <col min="3821" max="3821" width="9" style="109" customWidth="1"/>
    <col min="3822" max="3822" width="10.28515625" style="109" customWidth="1"/>
    <col min="3823" max="3823" width="10.140625" style="109" customWidth="1"/>
    <col min="3824" max="3824" width="12.28515625" style="109" customWidth="1"/>
    <col min="3825" max="3825" width="9.85546875" style="109" customWidth="1"/>
    <col min="3826" max="3826" width="9.5703125" style="109" customWidth="1"/>
    <col min="3827" max="3827" width="9.140625" style="109" customWidth="1"/>
    <col min="3828" max="3828" width="9.85546875" style="109" customWidth="1"/>
    <col min="3829" max="3829" width="11.7109375" style="109" customWidth="1"/>
    <col min="3830" max="3831" width="10.28515625" style="109" customWidth="1"/>
    <col min="3832" max="3832" width="9.85546875" style="109" customWidth="1"/>
    <col min="3833" max="3833" width="10.140625" style="109" customWidth="1"/>
    <col min="3834" max="3834" width="11.85546875" style="109" customWidth="1"/>
    <col min="3835" max="3835" width="9" style="109" customWidth="1"/>
    <col min="3836" max="3836" width="10.140625" style="109" customWidth="1"/>
    <col min="3837" max="3837" width="8.28515625" style="109" customWidth="1"/>
    <col min="3838" max="3838" width="10.5703125" style="109" customWidth="1"/>
    <col min="3839" max="3839" width="11.140625" style="109" customWidth="1"/>
    <col min="3840" max="3840" width="10.5703125" style="109" customWidth="1"/>
    <col min="3841" max="3842" width="8.28515625" style="109" customWidth="1"/>
    <col min="3843" max="3843" width="10" style="109" customWidth="1"/>
    <col min="3844" max="3844" width="11.140625" style="109" customWidth="1"/>
    <col min="3845" max="3847" width="8.28515625" style="109" customWidth="1"/>
    <col min="3848" max="3848" width="9.85546875" style="109" customWidth="1"/>
    <col min="3849" max="3849" width="11.7109375" style="109" customWidth="1"/>
    <col min="3850" max="3850" width="8.28515625" style="109" customWidth="1"/>
    <col min="3851" max="3851" width="9.42578125" style="109" customWidth="1"/>
    <col min="3852" max="3852" width="10.28515625" style="109" customWidth="1"/>
    <col min="3853" max="3853" width="10.85546875" style="109" customWidth="1"/>
    <col min="3854" max="3854" width="12.85546875" style="109" customWidth="1"/>
    <col min="3855" max="3855" width="10.42578125" style="109" customWidth="1"/>
    <col min="3856" max="3856" width="9.140625" style="109"/>
    <col min="3857" max="3857" width="10" style="109" customWidth="1"/>
    <col min="3858" max="3858" width="10.7109375" style="109" customWidth="1"/>
    <col min="3859" max="3859" width="11.85546875" style="109" customWidth="1"/>
    <col min="3860" max="3860" width="10.5703125" style="109" customWidth="1"/>
    <col min="3861" max="3861" width="12.85546875" style="109" customWidth="1"/>
    <col min="3862" max="3880" width="9.140625" style="109"/>
    <col min="3881" max="3881" width="40.85546875" style="109" customWidth="1"/>
    <col min="3882" max="4042" width="9.140625" style="109"/>
    <col min="4043" max="4043" width="12.140625" style="109" customWidth="1"/>
    <col min="4044" max="4044" width="60.28515625" style="109" customWidth="1"/>
    <col min="4045" max="4045" width="17.28515625" style="109" customWidth="1"/>
    <col min="4046" max="4046" width="6.28515625" style="109" customWidth="1"/>
    <col min="4047" max="4048" width="6.85546875" style="109" customWidth="1"/>
    <col min="4049" max="4049" width="8.7109375" style="109" customWidth="1"/>
    <col min="4050" max="4050" width="11.42578125" style="109" customWidth="1"/>
    <col min="4051" max="4051" width="13.42578125" style="109" customWidth="1"/>
    <col min="4052" max="4052" width="13.85546875" style="109" customWidth="1"/>
    <col min="4053" max="4053" width="10.42578125" style="109" customWidth="1"/>
    <col min="4054" max="4054" width="13.85546875" style="109" customWidth="1"/>
    <col min="4055" max="4055" width="12.28515625" style="109" customWidth="1"/>
    <col min="4056" max="4056" width="9.28515625" style="109" customWidth="1"/>
    <col min="4057" max="4057" width="19.140625" style="109" customWidth="1"/>
    <col min="4058" max="4058" width="20.28515625" style="109" customWidth="1"/>
    <col min="4059" max="4059" width="20.7109375" style="109" customWidth="1"/>
    <col min="4060" max="4060" width="20.5703125" style="109" customWidth="1"/>
    <col min="4061" max="4061" width="22.140625" style="109" customWidth="1"/>
    <col min="4062" max="4062" width="11.5703125" style="109" customWidth="1"/>
    <col min="4063" max="4063" width="11" style="109" customWidth="1"/>
    <col min="4064" max="4064" width="11.85546875" style="109" customWidth="1"/>
    <col min="4065" max="4065" width="9.85546875" style="109" customWidth="1"/>
    <col min="4066" max="4066" width="10.140625" style="109" customWidth="1"/>
    <col min="4067" max="4067" width="10.5703125" style="109" customWidth="1"/>
    <col min="4068" max="4068" width="10.140625" style="109" customWidth="1"/>
    <col min="4069" max="4069" width="9.140625" style="109" customWidth="1"/>
    <col min="4070" max="4070" width="12.42578125" style="109" customWidth="1"/>
    <col min="4071" max="4071" width="9" style="109" customWidth="1"/>
    <col min="4072" max="4072" width="9.42578125" style="109" customWidth="1"/>
    <col min="4073" max="4073" width="9.7109375" style="109" customWidth="1"/>
    <col min="4074" max="4074" width="11.85546875" style="109" customWidth="1"/>
    <col min="4075" max="4075" width="13.42578125" style="109" customWidth="1"/>
    <col min="4076" max="4076" width="10.42578125" style="109" customWidth="1"/>
    <col min="4077" max="4077" width="9" style="109" customWidth="1"/>
    <col min="4078" max="4078" width="10.28515625" style="109" customWidth="1"/>
    <col min="4079" max="4079" width="10.140625" style="109" customWidth="1"/>
    <col min="4080" max="4080" width="12.28515625" style="109" customWidth="1"/>
    <col min="4081" max="4081" width="9.85546875" style="109" customWidth="1"/>
    <col min="4082" max="4082" width="9.5703125" style="109" customWidth="1"/>
    <col min="4083" max="4083" width="9.140625" style="109" customWidth="1"/>
    <col min="4084" max="4084" width="9.85546875" style="109" customWidth="1"/>
    <col min="4085" max="4085" width="11.7109375" style="109" customWidth="1"/>
    <col min="4086" max="4087" width="10.28515625" style="109" customWidth="1"/>
    <col min="4088" max="4088" width="9.85546875" style="109" customWidth="1"/>
    <col min="4089" max="4089" width="10.140625" style="109" customWidth="1"/>
    <col min="4090" max="4090" width="11.85546875" style="109" customWidth="1"/>
    <col min="4091" max="4091" width="9" style="109" customWidth="1"/>
    <col min="4092" max="4092" width="10.140625" style="109" customWidth="1"/>
    <col min="4093" max="4093" width="8.28515625" style="109" customWidth="1"/>
    <col min="4094" max="4094" width="10.5703125" style="109" customWidth="1"/>
    <col min="4095" max="4095" width="11.140625" style="109" customWidth="1"/>
    <col min="4096" max="4096" width="10.5703125" style="109" customWidth="1"/>
    <col min="4097" max="4098" width="8.28515625" style="109" customWidth="1"/>
    <col min="4099" max="4099" width="10" style="109" customWidth="1"/>
    <col min="4100" max="4100" width="11.140625" style="109" customWidth="1"/>
    <col min="4101" max="4103" width="8.28515625" style="109" customWidth="1"/>
    <col min="4104" max="4104" width="9.85546875" style="109" customWidth="1"/>
    <col min="4105" max="4105" width="11.7109375" style="109" customWidth="1"/>
    <col min="4106" max="4106" width="8.28515625" style="109" customWidth="1"/>
    <col min="4107" max="4107" width="9.42578125" style="109" customWidth="1"/>
    <col min="4108" max="4108" width="10.28515625" style="109" customWidth="1"/>
    <col min="4109" max="4109" width="10.85546875" style="109" customWidth="1"/>
    <col min="4110" max="4110" width="12.85546875" style="109" customWidth="1"/>
    <col min="4111" max="4111" width="10.42578125" style="109" customWidth="1"/>
    <col min="4112" max="4112" width="9.140625" style="109"/>
    <col min="4113" max="4113" width="10" style="109" customWidth="1"/>
    <col min="4114" max="4114" width="10.7109375" style="109" customWidth="1"/>
    <col min="4115" max="4115" width="11.85546875" style="109" customWidth="1"/>
    <col min="4116" max="4116" width="10.5703125" style="109" customWidth="1"/>
    <col min="4117" max="4117" width="12.85546875" style="109" customWidth="1"/>
    <col min="4118" max="4136" width="9.140625" style="109"/>
    <col min="4137" max="4137" width="40.85546875" style="109" customWidth="1"/>
    <col min="4138" max="4298" width="9.140625" style="109"/>
    <col min="4299" max="4299" width="12.140625" style="109" customWidth="1"/>
    <col min="4300" max="4300" width="60.28515625" style="109" customWidth="1"/>
    <col min="4301" max="4301" width="17.28515625" style="109" customWidth="1"/>
    <col min="4302" max="4302" width="6.28515625" style="109" customWidth="1"/>
    <col min="4303" max="4304" width="6.85546875" style="109" customWidth="1"/>
    <col min="4305" max="4305" width="8.7109375" style="109" customWidth="1"/>
    <col min="4306" max="4306" width="11.42578125" style="109" customWidth="1"/>
    <col min="4307" max="4307" width="13.42578125" style="109" customWidth="1"/>
    <col min="4308" max="4308" width="13.85546875" style="109" customWidth="1"/>
    <col min="4309" max="4309" width="10.42578125" style="109" customWidth="1"/>
    <col min="4310" max="4310" width="13.85546875" style="109" customWidth="1"/>
    <col min="4311" max="4311" width="12.28515625" style="109" customWidth="1"/>
    <col min="4312" max="4312" width="9.28515625" style="109" customWidth="1"/>
    <col min="4313" max="4313" width="19.140625" style="109" customWidth="1"/>
    <col min="4314" max="4314" width="20.28515625" style="109" customWidth="1"/>
    <col min="4315" max="4315" width="20.7109375" style="109" customWidth="1"/>
    <col min="4316" max="4316" width="20.5703125" style="109" customWidth="1"/>
    <col min="4317" max="4317" width="22.140625" style="109" customWidth="1"/>
    <col min="4318" max="4318" width="11.5703125" style="109" customWidth="1"/>
    <col min="4319" max="4319" width="11" style="109" customWidth="1"/>
    <col min="4320" max="4320" width="11.85546875" style="109" customWidth="1"/>
    <col min="4321" max="4321" width="9.85546875" style="109" customWidth="1"/>
    <col min="4322" max="4322" width="10.140625" style="109" customWidth="1"/>
    <col min="4323" max="4323" width="10.5703125" style="109" customWidth="1"/>
    <col min="4324" max="4324" width="10.140625" style="109" customWidth="1"/>
    <col min="4325" max="4325" width="9.140625" style="109" customWidth="1"/>
    <col min="4326" max="4326" width="12.42578125" style="109" customWidth="1"/>
    <col min="4327" max="4327" width="9" style="109" customWidth="1"/>
    <col min="4328" max="4328" width="9.42578125" style="109" customWidth="1"/>
    <col min="4329" max="4329" width="9.7109375" style="109" customWidth="1"/>
    <col min="4330" max="4330" width="11.85546875" style="109" customWidth="1"/>
    <col min="4331" max="4331" width="13.42578125" style="109" customWidth="1"/>
    <col min="4332" max="4332" width="10.42578125" style="109" customWidth="1"/>
    <col min="4333" max="4333" width="9" style="109" customWidth="1"/>
    <col min="4334" max="4334" width="10.28515625" style="109" customWidth="1"/>
    <col min="4335" max="4335" width="10.140625" style="109" customWidth="1"/>
    <col min="4336" max="4336" width="12.28515625" style="109" customWidth="1"/>
    <col min="4337" max="4337" width="9.85546875" style="109" customWidth="1"/>
    <col min="4338" max="4338" width="9.5703125" style="109" customWidth="1"/>
    <col min="4339" max="4339" width="9.140625" style="109" customWidth="1"/>
    <col min="4340" max="4340" width="9.85546875" style="109" customWidth="1"/>
    <col min="4341" max="4341" width="11.7109375" style="109" customWidth="1"/>
    <col min="4342" max="4343" width="10.28515625" style="109" customWidth="1"/>
    <col min="4344" max="4344" width="9.85546875" style="109" customWidth="1"/>
    <col min="4345" max="4345" width="10.140625" style="109" customWidth="1"/>
    <col min="4346" max="4346" width="11.85546875" style="109" customWidth="1"/>
    <col min="4347" max="4347" width="9" style="109" customWidth="1"/>
    <col min="4348" max="4348" width="10.140625" style="109" customWidth="1"/>
    <col min="4349" max="4349" width="8.28515625" style="109" customWidth="1"/>
    <col min="4350" max="4350" width="10.5703125" style="109" customWidth="1"/>
    <col min="4351" max="4351" width="11.140625" style="109" customWidth="1"/>
    <col min="4352" max="4352" width="10.5703125" style="109" customWidth="1"/>
    <col min="4353" max="4354" width="8.28515625" style="109" customWidth="1"/>
    <col min="4355" max="4355" width="10" style="109" customWidth="1"/>
    <col min="4356" max="4356" width="11.140625" style="109" customWidth="1"/>
    <col min="4357" max="4359" width="8.28515625" style="109" customWidth="1"/>
    <col min="4360" max="4360" width="9.85546875" style="109" customWidth="1"/>
    <col min="4361" max="4361" width="11.7109375" style="109" customWidth="1"/>
    <col min="4362" max="4362" width="8.28515625" style="109" customWidth="1"/>
    <col min="4363" max="4363" width="9.42578125" style="109" customWidth="1"/>
    <col min="4364" max="4364" width="10.28515625" style="109" customWidth="1"/>
    <col min="4365" max="4365" width="10.85546875" style="109" customWidth="1"/>
    <col min="4366" max="4366" width="12.85546875" style="109" customWidth="1"/>
    <col min="4367" max="4367" width="10.42578125" style="109" customWidth="1"/>
    <col min="4368" max="4368" width="9.140625" style="109"/>
    <col min="4369" max="4369" width="10" style="109" customWidth="1"/>
    <col min="4370" max="4370" width="10.7109375" style="109" customWidth="1"/>
    <col min="4371" max="4371" width="11.85546875" style="109" customWidth="1"/>
    <col min="4372" max="4372" width="10.5703125" style="109" customWidth="1"/>
    <col min="4373" max="4373" width="12.85546875" style="109" customWidth="1"/>
    <col min="4374" max="4392" width="9.140625" style="109"/>
    <col min="4393" max="4393" width="40.85546875" style="109" customWidth="1"/>
    <col min="4394" max="4554" width="9.140625" style="109"/>
    <col min="4555" max="4555" width="12.140625" style="109" customWidth="1"/>
    <col min="4556" max="4556" width="60.28515625" style="109" customWidth="1"/>
    <col min="4557" max="4557" width="17.28515625" style="109" customWidth="1"/>
    <col min="4558" max="4558" width="6.28515625" style="109" customWidth="1"/>
    <col min="4559" max="4560" width="6.85546875" style="109" customWidth="1"/>
    <col min="4561" max="4561" width="8.7109375" style="109" customWidth="1"/>
    <col min="4562" max="4562" width="11.42578125" style="109" customWidth="1"/>
    <col min="4563" max="4563" width="13.42578125" style="109" customWidth="1"/>
    <col min="4564" max="4564" width="13.85546875" style="109" customWidth="1"/>
    <col min="4565" max="4565" width="10.42578125" style="109" customWidth="1"/>
    <col min="4566" max="4566" width="13.85546875" style="109" customWidth="1"/>
    <col min="4567" max="4567" width="12.28515625" style="109" customWidth="1"/>
    <col min="4568" max="4568" width="9.28515625" style="109" customWidth="1"/>
    <col min="4569" max="4569" width="19.140625" style="109" customWidth="1"/>
    <col min="4570" max="4570" width="20.28515625" style="109" customWidth="1"/>
    <col min="4571" max="4571" width="20.7109375" style="109" customWidth="1"/>
    <col min="4572" max="4572" width="20.5703125" style="109" customWidth="1"/>
    <col min="4573" max="4573" width="22.140625" style="109" customWidth="1"/>
    <col min="4574" max="4574" width="11.5703125" style="109" customWidth="1"/>
    <col min="4575" max="4575" width="11" style="109" customWidth="1"/>
    <col min="4576" max="4576" width="11.85546875" style="109" customWidth="1"/>
    <col min="4577" max="4577" width="9.85546875" style="109" customWidth="1"/>
    <col min="4578" max="4578" width="10.140625" style="109" customWidth="1"/>
    <col min="4579" max="4579" width="10.5703125" style="109" customWidth="1"/>
    <col min="4580" max="4580" width="10.140625" style="109" customWidth="1"/>
    <col min="4581" max="4581" width="9.140625" style="109" customWidth="1"/>
    <col min="4582" max="4582" width="12.42578125" style="109" customWidth="1"/>
    <col min="4583" max="4583" width="9" style="109" customWidth="1"/>
    <col min="4584" max="4584" width="9.42578125" style="109" customWidth="1"/>
    <col min="4585" max="4585" width="9.7109375" style="109" customWidth="1"/>
    <col min="4586" max="4586" width="11.85546875" style="109" customWidth="1"/>
    <col min="4587" max="4587" width="13.42578125" style="109" customWidth="1"/>
    <col min="4588" max="4588" width="10.42578125" style="109" customWidth="1"/>
    <col min="4589" max="4589" width="9" style="109" customWidth="1"/>
    <col min="4590" max="4590" width="10.28515625" style="109" customWidth="1"/>
    <col min="4591" max="4591" width="10.140625" style="109" customWidth="1"/>
    <col min="4592" max="4592" width="12.28515625" style="109" customWidth="1"/>
    <col min="4593" max="4593" width="9.85546875" style="109" customWidth="1"/>
    <col min="4594" max="4594" width="9.5703125" style="109" customWidth="1"/>
    <col min="4595" max="4595" width="9.140625" style="109" customWidth="1"/>
    <col min="4596" max="4596" width="9.85546875" style="109" customWidth="1"/>
    <col min="4597" max="4597" width="11.7109375" style="109" customWidth="1"/>
    <col min="4598" max="4599" width="10.28515625" style="109" customWidth="1"/>
    <col min="4600" max="4600" width="9.85546875" style="109" customWidth="1"/>
    <col min="4601" max="4601" width="10.140625" style="109" customWidth="1"/>
    <col min="4602" max="4602" width="11.85546875" style="109" customWidth="1"/>
    <col min="4603" max="4603" width="9" style="109" customWidth="1"/>
    <col min="4604" max="4604" width="10.140625" style="109" customWidth="1"/>
    <col min="4605" max="4605" width="8.28515625" style="109" customWidth="1"/>
    <col min="4606" max="4606" width="10.5703125" style="109" customWidth="1"/>
    <col min="4607" max="4607" width="11.140625" style="109" customWidth="1"/>
    <col min="4608" max="4608" width="10.5703125" style="109" customWidth="1"/>
    <col min="4609" max="4610" width="8.28515625" style="109" customWidth="1"/>
    <col min="4611" max="4611" width="10" style="109" customWidth="1"/>
    <col min="4612" max="4612" width="11.140625" style="109" customWidth="1"/>
    <col min="4613" max="4615" width="8.28515625" style="109" customWidth="1"/>
    <col min="4616" max="4616" width="9.85546875" style="109" customWidth="1"/>
    <col min="4617" max="4617" width="11.7109375" style="109" customWidth="1"/>
    <col min="4618" max="4618" width="8.28515625" style="109" customWidth="1"/>
    <col min="4619" max="4619" width="9.42578125" style="109" customWidth="1"/>
    <col min="4620" max="4620" width="10.28515625" style="109" customWidth="1"/>
    <col min="4621" max="4621" width="10.85546875" style="109" customWidth="1"/>
    <col min="4622" max="4622" width="12.85546875" style="109" customWidth="1"/>
    <col min="4623" max="4623" width="10.42578125" style="109" customWidth="1"/>
    <col min="4624" max="4624" width="9.140625" style="109"/>
    <col min="4625" max="4625" width="10" style="109" customWidth="1"/>
    <col min="4626" max="4626" width="10.7109375" style="109" customWidth="1"/>
    <col min="4627" max="4627" width="11.85546875" style="109" customWidth="1"/>
    <col min="4628" max="4628" width="10.5703125" style="109" customWidth="1"/>
    <col min="4629" max="4629" width="12.85546875" style="109" customWidth="1"/>
    <col min="4630" max="4648" width="9.140625" style="109"/>
    <col min="4649" max="4649" width="40.85546875" style="109" customWidth="1"/>
    <col min="4650" max="4810" width="9.140625" style="109"/>
    <col min="4811" max="4811" width="12.140625" style="109" customWidth="1"/>
    <col min="4812" max="4812" width="60.28515625" style="109" customWidth="1"/>
    <col min="4813" max="4813" width="17.28515625" style="109" customWidth="1"/>
    <col min="4814" max="4814" width="6.28515625" style="109" customWidth="1"/>
    <col min="4815" max="4816" width="6.85546875" style="109" customWidth="1"/>
    <col min="4817" max="4817" width="8.7109375" style="109" customWidth="1"/>
    <col min="4818" max="4818" width="11.42578125" style="109" customWidth="1"/>
    <col min="4819" max="4819" width="13.42578125" style="109" customWidth="1"/>
    <col min="4820" max="4820" width="13.85546875" style="109" customWidth="1"/>
    <col min="4821" max="4821" width="10.42578125" style="109" customWidth="1"/>
    <col min="4822" max="4822" width="13.85546875" style="109" customWidth="1"/>
    <col min="4823" max="4823" width="12.28515625" style="109" customWidth="1"/>
    <col min="4824" max="4824" width="9.28515625" style="109" customWidth="1"/>
    <col min="4825" max="4825" width="19.140625" style="109" customWidth="1"/>
    <col min="4826" max="4826" width="20.28515625" style="109" customWidth="1"/>
    <col min="4827" max="4827" width="20.7109375" style="109" customWidth="1"/>
    <col min="4828" max="4828" width="20.5703125" style="109" customWidth="1"/>
    <col min="4829" max="4829" width="22.140625" style="109" customWidth="1"/>
    <col min="4830" max="4830" width="11.5703125" style="109" customWidth="1"/>
    <col min="4831" max="4831" width="11" style="109" customWidth="1"/>
    <col min="4832" max="4832" width="11.85546875" style="109" customWidth="1"/>
    <col min="4833" max="4833" width="9.85546875" style="109" customWidth="1"/>
    <col min="4834" max="4834" width="10.140625" style="109" customWidth="1"/>
    <col min="4835" max="4835" width="10.5703125" style="109" customWidth="1"/>
    <col min="4836" max="4836" width="10.140625" style="109" customWidth="1"/>
    <col min="4837" max="4837" width="9.140625" style="109" customWidth="1"/>
    <col min="4838" max="4838" width="12.42578125" style="109" customWidth="1"/>
    <col min="4839" max="4839" width="9" style="109" customWidth="1"/>
    <col min="4840" max="4840" width="9.42578125" style="109" customWidth="1"/>
    <col min="4841" max="4841" width="9.7109375" style="109" customWidth="1"/>
    <col min="4842" max="4842" width="11.85546875" style="109" customWidth="1"/>
    <col min="4843" max="4843" width="13.42578125" style="109" customWidth="1"/>
    <col min="4844" max="4844" width="10.42578125" style="109" customWidth="1"/>
    <col min="4845" max="4845" width="9" style="109" customWidth="1"/>
    <col min="4846" max="4846" width="10.28515625" style="109" customWidth="1"/>
    <col min="4847" max="4847" width="10.140625" style="109" customWidth="1"/>
    <col min="4848" max="4848" width="12.28515625" style="109" customWidth="1"/>
    <col min="4849" max="4849" width="9.85546875" style="109" customWidth="1"/>
    <col min="4850" max="4850" width="9.5703125" style="109" customWidth="1"/>
    <col min="4851" max="4851" width="9.140625" style="109" customWidth="1"/>
    <col min="4852" max="4852" width="9.85546875" style="109" customWidth="1"/>
    <col min="4853" max="4853" width="11.7109375" style="109" customWidth="1"/>
    <col min="4854" max="4855" width="10.28515625" style="109" customWidth="1"/>
    <col min="4856" max="4856" width="9.85546875" style="109" customWidth="1"/>
    <col min="4857" max="4857" width="10.140625" style="109" customWidth="1"/>
    <col min="4858" max="4858" width="11.85546875" style="109" customWidth="1"/>
    <col min="4859" max="4859" width="9" style="109" customWidth="1"/>
    <col min="4860" max="4860" width="10.140625" style="109" customWidth="1"/>
    <col min="4861" max="4861" width="8.28515625" style="109" customWidth="1"/>
    <col min="4862" max="4862" width="10.5703125" style="109" customWidth="1"/>
    <col min="4863" max="4863" width="11.140625" style="109" customWidth="1"/>
    <col min="4864" max="4864" width="10.5703125" style="109" customWidth="1"/>
    <col min="4865" max="4866" width="8.28515625" style="109" customWidth="1"/>
    <col min="4867" max="4867" width="10" style="109" customWidth="1"/>
    <col min="4868" max="4868" width="11.140625" style="109" customWidth="1"/>
    <col min="4869" max="4871" width="8.28515625" style="109" customWidth="1"/>
    <col min="4872" max="4872" width="9.85546875" style="109" customWidth="1"/>
    <col min="4873" max="4873" width="11.7109375" style="109" customWidth="1"/>
    <col min="4874" max="4874" width="8.28515625" style="109" customWidth="1"/>
    <col min="4875" max="4875" width="9.42578125" style="109" customWidth="1"/>
    <col min="4876" max="4876" width="10.28515625" style="109" customWidth="1"/>
    <col min="4877" max="4877" width="10.85546875" style="109" customWidth="1"/>
    <col min="4878" max="4878" width="12.85546875" style="109" customWidth="1"/>
    <col min="4879" max="4879" width="10.42578125" style="109" customWidth="1"/>
    <col min="4880" max="4880" width="9.140625" style="109"/>
    <col min="4881" max="4881" width="10" style="109" customWidth="1"/>
    <col min="4882" max="4882" width="10.7109375" style="109" customWidth="1"/>
    <col min="4883" max="4883" width="11.85546875" style="109" customWidth="1"/>
    <col min="4884" max="4884" width="10.5703125" style="109" customWidth="1"/>
    <col min="4885" max="4885" width="12.85546875" style="109" customWidth="1"/>
    <col min="4886" max="4904" width="9.140625" style="109"/>
    <col min="4905" max="4905" width="40.85546875" style="109" customWidth="1"/>
    <col min="4906" max="5066" width="9.140625" style="109"/>
    <col min="5067" max="5067" width="12.140625" style="109" customWidth="1"/>
    <col min="5068" max="5068" width="60.28515625" style="109" customWidth="1"/>
    <col min="5069" max="5069" width="17.28515625" style="109" customWidth="1"/>
    <col min="5070" max="5070" width="6.28515625" style="109" customWidth="1"/>
    <col min="5071" max="5072" width="6.85546875" style="109" customWidth="1"/>
    <col min="5073" max="5073" width="8.7109375" style="109" customWidth="1"/>
    <col min="5074" max="5074" width="11.42578125" style="109" customWidth="1"/>
    <col min="5075" max="5075" width="13.42578125" style="109" customWidth="1"/>
    <col min="5076" max="5076" width="13.85546875" style="109" customWidth="1"/>
    <col min="5077" max="5077" width="10.42578125" style="109" customWidth="1"/>
    <col min="5078" max="5078" width="13.85546875" style="109" customWidth="1"/>
    <col min="5079" max="5079" width="12.28515625" style="109" customWidth="1"/>
    <col min="5080" max="5080" width="9.28515625" style="109" customWidth="1"/>
    <col min="5081" max="5081" width="19.140625" style="109" customWidth="1"/>
    <col min="5082" max="5082" width="20.28515625" style="109" customWidth="1"/>
    <col min="5083" max="5083" width="20.7109375" style="109" customWidth="1"/>
    <col min="5084" max="5084" width="20.5703125" style="109" customWidth="1"/>
    <col min="5085" max="5085" width="22.140625" style="109" customWidth="1"/>
    <col min="5086" max="5086" width="11.5703125" style="109" customWidth="1"/>
    <col min="5087" max="5087" width="11" style="109" customWidth="1"/>
    <col min="5088" max="5088" width="11.85546875" style="109" customWidth="1"/>
    <col min="5089" max="5089" width="9.85546875" style="109" customWidth="1"/>
    <col min="5090" max="5090" width="10.140625" style="109" customWidth="1"/>
    <col min="5091" max="5091" width="10.5703125" style="109" customWidth="1"/>
    <col min="5092" max="5092" width="10.140625" style="109" customWidth="1"/>
    <col min="5093" max="5093" width="9.140625" style="109" customWidth="1"/>
    <col min="5094" max="5094" width="12.42578125" style="109" customWidth="1"/>
    <col min="5095" max="5095" width="9" style="109" customWidth="1"/>
    <col min="5096" max="5096" width="9.42578125" style="109" customWidth="1"/>
    <col min="5097" max="5097" width="9.7109375" style="109" customWidth="1"/>
    <col min="5098" max="5098" width="11.85546875" style="109" customWidth="1"/>
    <col min="5099" max="5099" width="13.42578125" style="109" customWidth="1"/>
    <col min="5100" max="5100" width="10.42578125" style="109" customWidth="1"/>
    <col min="5101" max="5101" width="9" style="109" customWidth="1"/>
    <col min="5102" max="5102" width="10.28515625" style="109" customWidth="1"/>
    <col min="5103" max="5103" width="10.140625" style="109" customWidth="1"/>
    <col min="5104" max="5104" width="12.28515625" style="109" customWidth="1"/>
    <col min="5105" max="5105" width="9.85546875" style="109" customWidth="1"/>
    <col min="5106" max="5106" width="9.5703125" style="109" customWidth="1"/>
    <col min="5107" max="5107" width="9.140625" style="109" customWidth="1"/>
    <col min="5108" max="5108" width="9.85546875" style="109" customWidth="1"/>
    <col min="5109" max="5109" width="11.7109375" style="109" customWidth="1"/>
    <col min="5110" max="5111" width="10.28515625" style="109" customWidth="1"/>
    <col min="5112" max="5112" width="9.85546875" style="109" customWidth="1"/>
    <col min="5113" max="5113" width="10.140625" style="109" customWidth="1"/>
    <col min="5114" max="5114" width="11.85546875" style="109" customWidth="1"/>
    <col min="5115" max="5115" width="9" style="109" customWidth="1"/>
    <col min="5116" max="5116" width="10.140625" style="109" customWidth="1"/>
    <col min="5117" max="5117" width="8.28515625" style="109" customWidth="1"/>
    <col min="5118" max="5118" width="10.5703125" style="109" customWidth="1"/>
    <col min="5119" max="5119" width="11.140625" style="109" customWidth="1"/>
    <col min="5120" max="5120" width="10.5703125" style="109" customWidth="1"/>
    <col min="5121" max="5122" width="8.28515625" style="109" customWidth="1"/>
    <col min="5123" max="5123" width="10" style="109" customWidth="1"/>
    <col min="5124" max="5124" width="11.140625" style="109" customWidth="1"/>
    <col min="5125" max="5127" width="8.28515625" style="109" customWidth="1"/>
    <col min="5128" max="5128" width="9.85546875" style="109" customWidth="1"/>
    <col min="5129" max="5129" width="11.7109375" style="109" customWidth="1"/>
    <col min="5130" max="5130" width="8.28515625" style="109" customWidth="1"/>
    <col min="5131" max="5131" width="9.42578125" style="109" customWidth="1"/>
    <col min="5132" max="5132" width="10.28515625" style="109" customWidth="1"/>
    <col min="5133" max="5133" width="10.85546875" style="109" customWidth="1"/>
    <col min="5134" max="5134" width="12.85546875" style="109" customWidth="1"/>
    <col min="5135" max="5135" width="10.42578125" style="109" customWidth="1"/>
    <col min="5136" max="5136" width="9.140625" style="109"/>
    <col min="5137" max="5137" width="10" style="109" customWidth="1"/>
    <col min="5138" max="5138" width="10.7109375" style="109" customWidth="1"/>
    <col min="5139" max="5139" width="11.85546875" style="109" customWidth="1"/>
    <col min="5140" max="5140" width="10.5703125" style="109" customWidth="1"/>
    <col min="5141" max="5141" width="12.85546875" style="109" customWidth="1"/>
    <col min="5142" max="5160" width="9.140625" style="109"/>
    <col min="5161" max="5161" width="40.85546875" style="109" customWidth="1"/>
    <col min="5162" max="5322" width="9.140625" style="109"/>
    <col min="5323" max="5323" width="12.140625" style="109" customWidth="1"/>
    <col min="5324" max="5324" width="60.28515625" style="109" customWidth="1"/>
    <col min="5325" max="5325" width="17.28515625" style="109" customWidth="1"/>
    <col min="5326" max="5326" width="6.28515625" style="109" customWidth="1"/>
    <col min="5327" max="5328" width="6.85546875" style="109" customWidth="1"/>
    <col min="5329" max="5329" width="8.7109375" style="109" customWidth="1"/>
    <col min="5330" max="5330" width="11.42578125" style="109" customWidth="1"/>
    <col min="5331" max="5331" width="13.42578125" style="109" customWidth="1"/>
    <col min="5332" max="5332" width="13.85546875" style="109" customWidth="1"/>
    <col min="5333" max="5333" width="10.42578125" style="109" customWidth="1"/>
    <col min="5334" max="5334" width="13.85546875" style="109" customWidth="1"/>
    <col min="5335" max="5335" width="12.28515625" style="109" customWidth="1"/>
    <col min="5336" max="5336" width="9.28515625" style="109" customWidth="1"/>
    <col min="5337" max="5337" width="19.140625" style="109" customWidth="1"/>
    <col min="5338" max="5338" width="20.28515625" style="109" customWidth="1"/>
    <col min="5339" max="5339" width="20.7109375" style="109" customWidth="1"/>
    <col min="5340" max="5340" width="20.5703125" style="109" customWidth="1"/>
    <col min="5341" max="5341" width="22.140625" style="109" customWidth="1"/>
    <col min="5342" max="5342" width="11.5703125" style="109" customWidth="1"/>
    <col min="5343" max="5343" width="11" style="109" customWidth="1"/>
    <col min="5344" max="5344" width="11.85546875" style="109" customWidth="1"/>
    <col min="5345" max="5345" width="9.85546875" style="109" customWidth="1"/>
    <col min="5346" max="5346" width="10.140625" style="109" customWidth="1"/>
    <col min="5347" max="5347" width="10.5703125" style="109" customWidth="1"/>
    <col min="5348" max="5348" width="10.140625" style="109" customWidth="1"/>
    <col min="5349" max="5349" width="9.140625" style="109" customWidth="1"/>
    <col min="5350" max="5350" width="12.42578125" style="109" customWidth="1"/>
    <col min="5351" max="5351" width="9" style="109" customWidth="1"/>
    <col min="5352" max="5352" width="9.42578125" style="109" customWidth="1"/>
    <col min="5353" max="5353" width="9.7109375" style="109" customWidth="1"/>
    <col min="5354" max="5354" width="11.85546875" style="109" customWidth="1"/>
    <col min="5355" max="5355" width="13.42578125" style="109" customWidth="1"/>
    <col min="5356" max="5356" width="10.42578125" style="109" customWidth="1"/>
    <col min="5357" max="5357" width="9" style="109" customWidth="1"/>
    <col min="5358" max="5358" width="10.28515625" style="109" customWidth="1"/>
    <col min="5359" max="5359" width="10.140625" style="109" customWidth="1"/>
    <col min="5360" max="5360" width="12.28515625" style="109" customWidth="1"/>
    <col min="5361" max="5361" width="9.85546875" style="109" customWidth="1"/>
    <col min="5362" max="5362" width="9.5703125" style="109" customWidth="1"/>
    <col min="5363" max="5363" width="9.140625" style="109" customWidth="1"/>
    <col min="5364" max="5364" width="9.85546875" style="109" customWidth="1"/>
    <col min="5365" max="5365" width="11.7109375" style="109" customWidth="1"/>
    <col min="5366" max="5367" width="10.28515625" style="109" customWidth="1"/>
    <col min="5368" max="5368" width="9.85546875" style="109" customWidth="1"/>
    <col min="5369" max="5369" width="10.140625" style="109" customWidth="1"/>
    <col min="5370" max="5370" width="11.85546875" style="109" customWidth="1"/>
    <col min="5371" max="5371" width="9" style="109" customWidth="1"/>
    <col min="5372" max="5372" width="10.140625" style="109" customWidth="1"/>
    <col min="5373" max="5373" width="8.28515625" style="109" customWidth="1"/>
    <col min="5374" max="5374" width="10.5703125" style="109" customWidth="1"/>
    <col min="5375" max="5375" width="11.140625" style="109" customWidth="1"/>
    <col min="5376" max="5376" width="10.5703125" style="109" customWidth="1"/>
    <col min="5377" max="5378" width="8.28515625" style="109" customWidth="1"/>
    <col min="5379" max="5379" width="10" style="109" customWidth="1"/>
    <col min="5380" max="5380" width="11.140625" style="109" customWidth="1"/>
    <col min="5381" max="5383" width="8.28515625" style="109" customWidth="1"/>
    <col min="5384" max="5384" width="9.85546875" style="109" customWidth="1"/>
    <col min="5385" max="5385" width="11.7109375" style="109" customWidth="1"/>
    <col min="5386" max="5386" width="8.28515625" style="109" customWidth="1"/>
    <col min="5387" max="5387" width="9.42578125" style="109" customWidth="1"/>
    <col min="5388" max="5388" width="10.28515625" style="109" customWidth="1"/>
    <col min="5389" max="5389" width="10.85546875" style="109" customWidth="1"/>
    <col min="5390" max="5390" width="12.85546875" style="109" customWidth="1"/>
    <col min="5391" max="5391" width="10.42578125" style="109" customWidth="1"/>
    <col min="5392" max="5392" width="9.140625" style="109"/>
    <col min="5393" max="5393" width="10" style="109" customWidth="1"/>
    <col min="5394" max="5394" width="10.7109375" style="109" customWidth="1"/>
    <col min="5395" max="5395" width="11.85546875" style="109" customWidth="1"/>
    <col min="5396" max="5396" width="10.5703125" style="109" customWidth="1"/>
    <col min="5397" max="5397" width="12.85546875" style="109" customWidth="1"/>
    <col min="5398" max="5416" width="9.140625" style="109"/>
    <col min="5417" max="5417" width="40.85546875" style="109" customWidth="1"/>
    <col min="5418" max="5578" width="9.140625" style="109"/>
    <col min="5579" max="5579" width="12.140625" style="109" customWidth="1"/>
    <col min="5580" max="5580" width="60.28515625" style="109" customWidth="1"/>
    <col min="5581" max="5581" width="17.28515625" style="109" customWidth="1"/>
    <col min="5582" max="5582" width="6.28515625" style="109" customWidth="1"/>
    <col min="5583" max="5584" width="6.85546875" style="109" customWidth="1"/>
    <col min="5585" max="5585" width="8.7109375" style="109" customWidth="1"/>
    <col min="5586" max="5586" width="11.42578125" style="109" customWidth="1"/>
    <col min="5587" max="5587" width="13.42578125" style="109" customWidth="1"/>
    <col min="5588" max="5588" width="13.85546875" style="109" customWidth="1"/>
    <col min="5589" max="5589" width="10.42578125" style="109" customWidth="1"/>
    <col min="5590" max="5590" width="13.85546875" style="109" customWidth="1"/>
    <col min="5591" max="5591" width="12.28515625" style="109" customWidth="1"/>
    <col min="5592" max="5592" width="9.28515625" style="109" customWidth="1"/>
    <col min="5593" max="5593" width="19.140625" style="109" customWidth="1"/>
    <col min="5594" max="5594" width="20.28515625" style="109" customWidth="1"/>
    <col min="5595" max="5595" width="20.7109375" style="109" customWidth="1"/>
    <col min="5596" max="5596" width="20.5703125" style="109" customWidth="1"/>
    <col min="5597" max="5597" width="22.140625" style="109" customWidth="1"/>
    <col min="5598" max="5598" width="11.5703125" style="109" customWidth="1"/>
    <col min="5599" max="5599" width="11" style="109" customWidth="1"/>
    <col min="5600" max="5600" width="11.85546875" style="109" customWidth="1"/>
    <col min="5601" max="5601" width="9.85546875" style="109" customWidth="1"/>
    <col min="5602" max="5602" width="10.140625" style="109" customWidth="1"/>
    <col min="5603" max="5603" width="10.5703125" style="109" customWidth="1"/>
    <col min="5604" max="5604" width="10.140625" style="109" customWidth="1"/>
    <col min="5605" max="5605" width="9.140625" style="109" customWidth="1"/>
    <col min="5606" max="5606" width="12.42578125" style="109" customWidth="1"/>
    <col min="5607" max="5607" width="9" style="109" customWidth="1"/>
    <col min="5608" max="5608" width="9.42578125" style="109" customWidth="1"/>
    <col min="5609" max="5609" width="9.7109375" style="109" customWidth="1"/>
    <col min="5610" max="5610" width="11.85546875" style="109" customWidth="1"/>
    <col min="5611" max="5611" width="13.42578125" style="109" customWidth="1"/>
    <col min="5612" max="5612" width="10.42578125" style="109" customWidth="1"/>
    <col min="5613" max="5613" width="9" style="109" customWidth="1"/>
    <col min="5614" max="5614" width="10.28515625" style="109" customWidth="1"/>
    <col min="5615" max="5615" width="10.140625" style="109" customWidth="1"/>
    <col min="5616" max="5616" width="12.28515625" style="109" customWidth="1"/>
    <col min="5617" max="5617" width="9.85546875" style="109" customWidth="1"/>
    <col min="5618" max="5618" width="9.5703125" style="109" customWidth="1"/>
    <col min="5619" max="5619" width="9.140625" style="109" customWidth="1"/>
    <col min="5620" max="5620" width="9.85546875" style="109" customWidth="1"/>
    <col min="5621" max="5621" width="11.7109375" style="109" customWidth="1"/>
    <col min="5622" max="5623" width="10.28515625" style="109" customWidth="1"/>
    <col min="5624" max="5624" width="9.85546875" style="109" customWidth="1"/>
    <col min="5625" max="5625" width="10.140625" style="109" customWidth="1"/>
    <col min="5626" max="5626" width="11.85546875" style="109" customWidth="1"/>
    <col min="5627" max="5627" width="9" style="109" customWidth="1"/>
    <col min="5628" max="5628" width="10.140625" style="109" customWidth="1"/>
    <col min="5629" max="5629" width="8.28515625" style="109" customWidth="1"/>
    <col min="5630" max="5630" width="10.5703125" style="109" customWidth="1"/>
    <col min="5631" max="5631" width="11.140625" style="109" customWidth="1"/>
    <col min="5632" max="5632" width="10.5703125" style="109" customWidth="1"/>
    <col min="5633" max="5634" width="8.28515625" style="109" customWidth="1"/>
    <col min="5635" max="5635" width="10" style="109" customWidth="1"/>
    <col min="5636" max="5636" width="11.140625" style="109" customWidth="1"/>
    <col min="5637" max="5639" width="8.28515625" style="109" customWidth="1"/>
    <col min="5640" max="5640" width="9.85546875" style="109" customWidth="1"/>
    <col min="5641" max="5641" width="11.7109375" style="109" customWidth="1"/>
    <col min="5642" max="5642" width="8.28515625" style="109" customWidth="1"/>
    <col min="5643" max="5643" width="9.42578125" style="109" customWidth="1"/>
    <col min="5644" max="5644" width="10.28515625" style="109" customWidth="1"/>
    <col min="5645" max="5645" width="10.85546875" style="109" customWidth="1"/>
    <col min="5646" max="5646" width="12.85546875" style="109" customWidth="1"/>
    <col min="5647" max="5647" width="10.42578125" style="109" customWidth="1"/>
    <col min="5648" max="5648" width="9.140625" style="109"/>
    <col min="5649" max="5649" width="10" style="109" customWidth="1"/>
    <col min="5650" max="5650" width="10.7109375" style="109" customWidth="1"/>
    <col min="5651" max="5651" width="11.85546875" style="109" customWidth="1"/>
    <col min="5652" max="5652" width="10.5703125" style="109" customWidth="1"/>
    <col min="5653" max="5653" width="12.85546875" style="109" customWidth="1"/>
    <col min="5654" max="5672" width="9.140625" style="109"/>
    <col min="5673" max="5673" width="40.85546875" style="109" customWidth="1"/>
    <col min="5674" max="5834" width="9.140625" style="109"/>
    <col min="5835" max="5835" width="12.140625" style="109" customWidth="1"/>
    <col min="5836" max="5836" width="60.28515625" style="109" customWidth="1"/>
    <col min="5837" max="5837" width="17.28515625" style="109" customWidth="1"/>
    <col min="5838" max="5838" width="6.28515625" style="109" customWidth="1"/>
    <col min="5839" max="5840" width="6.85546875" style="109" customWidth="1"/>
    <col min="5841" max="5841" width="8.7109375" style="109" customWidth="1"/>
    <col min="5842" max="5842" width="11.42578125" style="109" customWidth="1"/>
    <col min="5843" max="5843" width="13.42578125" style="109" customWidth="1"/>
    <col min="5844" max="5844" width="13.85546875" style="109" customWidth="1"/>
    <col min="5845" max="5845" width="10.42578125" style="109" customWidth="1"/>
    <col min="5846" max="5846" width="13.85546875" style="109" customWidth="1"/>
    <col min="5847" max="5847" width="12.28515625" style="109" customWidth="1"/>
    <col min="5848" max="5848" width="9.28515625" style="109" customWidth="1"/>
    <col min="5849" max="5849" width="19.140625" style="109" customWidth="1"/>
    <col min="5850" max="5850" width="20.28515625" style="109" customWidth="1"/>
    <col min="5851" max="5851" width="20.7109375" style="109" customWidth="1"/>
    <col min="5852" max="5852" width="20.5703125" style="109" customWidth="1"/>
    <col min="5853" max="5853" width="22.140625" style="109" customWidth="1"/>
    <col min="5854" max="5854" width="11.5703125" style="109" customWidth="1"/>
    <col min="5855" max="5855" width="11" style="109" customWidth="1"/>
    <col min="5856" max="5856" width="11.85546875" style="109" customWidth="1"/>
    <col min="5857" max="5857" width="9.85546875" style="109" customWidth="1"/>
    <col min="5858" max="5858" width="10.140625" style="109" customWidth="1"/>
    <col min="5859" max="5859" width="10.5703125" style="109" customWidth="1"/>
    <col min="5860" max="5860" width="10.140625" style="109" customWidth="1"/>
    <col min="5861" max="5861" width="9.140625" style="109" customWidth="1"/>
    <col min="5862" max="5862" width="12.42578125" style="109" customWidth="1"/>
    <col min="5863" max="5863" width="9" style="109" customWidth="1"/>
    <col min="5864" max="5864" width="9.42578125" style="109" customWidth="1"/>
    <col min="5865" max="5865" width="9.7109375" style="109" customWidth="1"/>
    <col min="5866" max="5866" width="11.85546875" style="109" customWidth="1"/>
    <col min="5867" max="5867" width="13.42578125" style="109" customWidth="1"/>
    <col min="5868" max="5868" width="10.42578125" style="109" customWidth="1"/>
    <col min="5869" max="5869" width="9" style="109" customWidth="1"/>
    <col min="5870" max="5870" width="10.28515625" style="109" customWidth="1"/>
    <col min="5871" max="5871" width="10.140625" style="109" customWidth="1"/>
    <col min="5872" max="5872" width="12.28515625" style="109" customWidth="1"/>
    <col min="5873" max="5873" width="9.85546875" style="109" customWidth="1"/>
    <col min="5874" max="5874" width="9.5703125" style="109" customWidth="1"/>
    <col min="5875" max="5875" width="9.140625" style="109" customWidth="1"/>
    <col min="5876" max="5876" width="9.85546875" style="109" customWidth="1"/>
    <col min="5877" max="5877" width="11.7109375" style="109" customWidth="1"/>
    <col min="5878" max="5879" width="10.28515625" style="109" customWidth="1"/>
    <col min="5880" max="5880" width="9.85546875" style="109" customWidth="1"/>
    <col min="5881" max="5881" width="10.140625" style="109" customWidth="1"/>
    <col min="5882" max="5882" width="11.85546875" style="109" customWidth="1"/>
    <col min="5883" max="5883" width="9" style="109" customWidth="1"/>
    <col min="5884" max="5884" width="10.140625" style="109" customWidth="1"/>
    <col min="5885" max="5885" width="8.28515625" style="109" customWidth="1"/>
    <col min="5886" max="5886" width="10.5703125" style="109" customWidth="1"/>
    <col min="5887" max="5887" width="11.140625" style="109" customWidth="1"/>
    <col min="5888" max="5888" width="10.5703125" style="109" customWidth="1"/>
    <col min="5889" max="5890" width="8.28515625" style="109" customWidth="1"/>
    <col min="5891" max="5891" width="10" style="109" customWidth="1"/>
    <col min="5892" max="5892" width="11.140625" style="109" customWidth="1"/>
    <col min="5893" max="5895" width="8.28515625" style="109" customWidth="1"/>
    <col min="5896" max="5896" width="9.85546875" style="109" customWidth="1"/>
    <col min="5897" max="5897" width="11.7109375" style="109" customWidth="1"/>
    <col min="5898" max="5898" width="8.28515625" style="109" customWidth="1"/>
    <col min="5899" max="5899" width="9.42578125" style="109" customWidth="1"/>
    <col min="5900" max="5900" width="10.28515625" style="109" customWidth="1"/>
    <col min="5901" max="5901" width="10.85546875" style="109" customWidth="1"/>
    <col min="5902" max="5902" width="12.85546875" style="109" customWidth="1"/>
    <col min="5903" max="5903" width="10.42578125" style="109" customWidth="1"/>
    <col min="5904" max="5904" width="9.140625" style="109"/>
    <col min="5905" max="5905" width="10" style="109" customWidth="1"/>
    <col min="5906" max="5906" width="10.7109375" style="109" customWidth="1"/>
    <col min="5907" max="5907" width="11.85546875" style="109" customWidth="1"/>
    <col min="5908" max="5908" width="10.5703125" style="109" customWidth="1"/>
    <col min="5909" max="5909" width="12.85546875" style="109" customWidth="1"/>
    <col min="5910" max="5928" width="9.140625" style="109"/>
    <col min="5929" max="5929" width="40.85546875" style="109" customWidth="1"/>
    <col min="5930" max="6090" width="9.140625" style="109"/>
    <col min="6091" max="6091" width="12.140625" style="109" customWidth="1"/>
    <col min="6092" max="6092" width="60.28515625" style="109" customWidth="1"/>
    <col min="6093" max="6093" width="17.28515625" style="109" customWidth="1"/>
    <col min="6094" max="6094" width="6.28515625" style="109" customWidth="1"/>
    <col min="6095" max="6096" width="6.85546875" style="109" customWidth="1"/>
    <col min="6097" max="6097" width="8.7109375" style="109" customWidth="1"/>
    <col min="6098" max="6098" width="11.42578125" style="109" customWidth="1"/>
    <col min="6099" max="6099" width="13.42578125" style="109" customWidth="1"/>
    <col min="6100" max="6100" width="13.85546875" style="109" customWidth="1"/>
    <col min="6101" max="6101" width="10.42578125" style="109" customWidth="1"/>
    <col min="6102" max="6102" width="13.85546875" style="109" customWidth="1"/>
    <col min="6103" max="6103" width="12.28515625" style="109" customWidth="1"/>
    <col min="6104" max="6104" width="9.28515625" style="109" customWidth="1"/>
    <col min="6105" max="6105" width="19.140625" style="109" customWidth="1"/>
    <col min="6106" max="6106" width="20.28515625" style="109" customWidth="1"/>
    <col min="6107" max="6107" width="20.7109375" style="109" customWidth="1"/>
    <col min="6108" max="6108" width="20.5703125" style="109" customWidth="1"/>
    <col min="6109" max="6109" width="22.140625" style="109" customWidth="1"/>
    <col min="6110" max="6110" width="11.5703125" style="109" customWidth="1"/>
    <col min="6111" max="6111" width="11" style="109" customWidth="1"/>
    <col min="6112" max="6112" width="11.85546875" style="109" customWidth="1"/>
    <col min="6113" max="6113" width="9.85546875" style="109" customWidth="1"/>
    <col min="6114" max="6114" width="10.140625" style="109" customWidth="1"/>
    <col min="6115" max="6115" width="10.5703125" style="109" customWidth="1"/>
    <col min="6116" max="6116" width="10.140625" style="109" customWidth="1"/>
    <col min="6117" max="6117" width="9.140625" style="109" customWidth="1"/>
    <col min="6118" max="6118" width="12.42578125" style="109" customWidth="1"/>
    <col min="6119" max="6119" width="9" style="109" customWidth="1"/>
    <col min="6120" max="6120" width="9.42578125" style="109" customWidth="1"/>
    <col min="6121" max="6121" width="9.7109375" style="109" customWidth="1"/>
    <col min="6122" max="6122" width="11.85546875" style="109" customWidth="1"/>
    <col min="6123" max="6123" width="13.42578125" style="109" customWidth="1"/>
    <col min="6124" max="6124" width="10.42578125" style="109" customWidth="1"/>
    <col min="6125" max="6125" width="9" style="109" customWidth="1"/>
    <col min="6126" max="6126" width="10.28515625" style="109" customWidth="1"/>
    <col min="6127" max="6127" width="10.140625" style="109" customWidth="1"/>
    <col min="6128" max="6128" width="12.28515625" style="109" customWidth="1"/>
    <col min="6129" max="6129" width="9.85546875" style="109" customWidth="1"/>
    <col min="6130" max="6130" width="9.5703125" style="109" customWidth="1"/>
    <col min="6131" max="6131" width="9.140625" style="109" customWidth="1"/>
    <col min="6132" max="6132" width="9.85546875" style="109" customWidth="1"/>
    <col min="6133" max="6133" width="11.7109375" style="109" customWidth="1"/>
    <col min="6134" max="6135" width="10.28515625" style="109" customWidth="1"/>
    <col min="6136" max="6136" width="9.85546875" style="109" customWidth="1"/>
    <col min="6137" max="6137" width="10.140625" style="109" customWidth="1"/>
    <col min="6138" max="6138" width="11.85546875" style="109" customWidth="1"/>
    <col min="6139" max="6139" width="9" style="109" customWidth="1"/>
    <col min="6140" max="6140" width="10.140625" style="109" customWidth="1"/>
    <col min="6141" max="6141" width="8.28515625" style="109" customWidth="1"/>
    <col min="6142" max="6142" width="10.5703125" style="109" customWidth="1"/>
    <col min="6143" max="6143" width="11.140625" style="109" customWidth="1"/>
    <col min="6144" max="6144" width="10.5703125" style="109" customWidth="1"/>
    <col min="6145" max="6146" width="8.28515625" style="109" customWidth="1"/>
    <col min="6147" max="6147" width="10" style="109" customWidth="1"/>
    <col min="6148" max="6148" width="11.140625" style="109" customWidth="1"/>
    <col min="6149" max="6151" width="8.28515625" style="109" customWidth="1"/>
    <col min="6152" max="6152" width="9.85546875" style="109" customWidth="1"/>
    <col min="6153" max="6153" width="11.7109375" style="109" customWidth="1"/>
    <col min="6154" max="6154" width="8.28515625" style="109" customWidth="1"/>
    <col min="6155" max="6155" width="9.42578125" style="109" customWidth="1"/>
    <col min="6156" max="6156" width="10.28515625" style="109" customWidth="1"/>
    <col min="6157" max="6157" width="10.85546875" style="109" customWidth="1"/>
    <col min="6158" max="6158" width="12.85546875" style="109" customWidth="1"/>
    <col min="6159" max="6159" width="10.42578125" style="109" customWidth="1"/>
    <col min="6160" max="6160" width="9.140625" style="109"/>
    <col min="6161" max="6161" width="10" style="109" customWidth="1"/>
    <col min="6162" max="6162" width="10.7109375" style="109" customWidth="1"/>
    <col min="6163" max="6163" width="11.85546875" style="109" customWidth="1"/>
    <col min="6164" max="6164" width="10.5703125" style="109" customWidth="1"/>
    <col min="6165" max="6165" width="12.85546875" style="109" customWidth="1"/>
    <col min="6166" max="6184" width="9.140625" style="109"/>
    <col min="6185" max="6185" width="40.85546875" style="109" customWidth="1"/>
    <col min="6186" max="6346" width="9.140625" style="109"/>
    <col min="6347" max="6347" width="12.140625" style="109" customWidth="1"/>
    <col min="6348" max="6348" width="60.28515625" style="109" customWidth="1"/>
    <col min="6349" max="6349" width="17.28515625" style="109" customWidth="1"/>
    <col min="6350" max="6350" width="6.28515625" style="109" customWidth="1"/>
    <col min="6351" max="6352" width="6.85546875" style="109" customWidth="1"/>
    <col min="6353" max="6353" width="8.7109375" style="109" customWidth="1"/>
    <col min="6354" max="6354" width="11.42578125" style="109" customWidth="1"/>
    <col min="6355" max="6355" width="13.42578125" style="109" customWidth="1"/>
    <col min="6356" max="6356" width="13.85546875" style="109" customWidth="1"/>
    <col min="6357" max="6357" width="10.42578125" style="109" customWidth="1"/>
    <col min="6358" max="6358" width="13.85546875" style="109" customWidth="1"/>
    <col min="6359" max="6359" width="12.28515625" style="109" customWidth="1"/>
    <col min="6360" max="6360" width="9.28515625" style="109" customWidth="1"/>
    <col min="6361" max="6361" width="19.140625" style="109" customWidth="1"/>
    <col min="6362" max="6362" width="20.28515625" style="109" customWidth="1"/>
    <col min="6363" max="6363" width="20.7109375" style="109" customWidth="1"/>
    <col min="6364" max="6364" width="20.5703125" style="109" customWidth="1"/>
    <col min="6365" max="6365" width="22.140625" style="109" customWidth="1"/>
    <col min="6366" max="6366" width="11.5703125" style="109" customWidth="1"/>
    <col min="6367" max="6367" width="11" style="109" customWidth="1"/>
    <col min="6368" max="6368" width="11.85546875" style="109" customWidth="1"/>
    <col min="6369" max="6369" width="9.85546875" style="109" customWidth="1"/>
    <col min="6370" max="6370" width="10.140625" style="109" customWidth="1"/>
    <col min="6371" max="6371" width="10.5703125" style="109" customWidth="1"/>
    <col min="6372" max="6372" width="10.140625" style="109" customWidth="1"/>
    <col min="6373" max="6373" width="9.140625" style="109" customWidth="1"/>
    <col min="6374" max="6374" width="12.42578125" style="109" customWidth="1"/>
    <col min="6375" max="6375" width="9" style="109" customWidth="1"/>
    <col min="6376" max="6376" width="9.42578125" style="109" customWidth="1"/>
    <col min="6377" max="6377" width="9.7109375" style="109" customWidth="1"/>
    <col min="6378" max="6378" width="11.85546875" style="109" customWidth="1"/>
    <col min="6379" max="6379" width="13.42578125" style="109" customWidth="1"/>
    <col min="6380" max="6380" width="10.42578125" style="109" customWidth="1"/>
    <col min="6381" max="6381" width="9" style="109" customWidth="1"/>
    <col min="6382" max="6382" width="10.28515625" style="109" customWidth="1"/>
    <col min="6383" max="6383" width="10.140625" style="109" customWidth="1"/>
    <col min="6384" max="6384" width="12.28515625" style="109" customWidth="1"/>
    <col min="6385" max="6385" width="9.85546875" style="109" customWidth="1"/>
    <col min="6386" max="6386" width="9.5703125" style="109" customWidth="1"/>
    <col min="6387" max="6387" width="9.140625" style="109" customWidth="1"/>
    <col min="6388" max="6388" width="9.85546875" style="109" customWidth="1"/>
    <col min="6389" max="6389" width="11.7109375" style="109" customWidth="1"/>
    <col min="6390" max="6391" width="10.28515625" style="109" customWidth="1"/>
    <col min="6392" max="6392" width="9.85546875" style="109" customWidth="1"/>
    <col min="6393" max="6393" width="10.140625" style="109" customWidth="1"/>
    <col min="6394" max="6394" width="11.85546875" style="109" customWidth="1"/>
    <col min="6395" max="6395" width="9" style="109" customWidth="1"/>
    <col min="6396" max="6396" width="10.140625" style="109" customWidth="1"/>
    <col min="6397" max="6397" width="8.28515625" style="109" customWidth="1"/>
    <col min="6398" max="6398" width="10.5703125" style="109" customWidth="1"/>
    <col min="6399" max="6399" width="11.140625" style="109" customWidth="1"/>
    <col min="6400" max="6400" width="10.5703125" style="109" customWidth="1"/>
    <col min="6401" max="6402" width="8.28515625" style="109" customWidth="1"/>
    <col min="6403" max="6403" width="10" style="109" customWidth="1"/>
    <col min="6404" max="6404" width="11.140625" style="109" customWidth="1"/>
    <col min="6405" max="6407" width="8.28515625" style="109" customWidth="1"/>
    <col min="6408" max="6408" width="9.85546875" style="109" customWidth="1"/>
    <col min="6409" max="6409" width="11.7109375" style="109" customWidth="1"/>
    <col min="6410" max="6410" width="8.28515625" style="109" customWidth="1"/>
    <col min="6411" max="6411" width="9.42578125" style="109" customWidth="1"/>
    <col min="6412" max="6412" width="10.28515625" style="109" customWidth="1"/>
    <col min="6413" max="6413" width="10.85546875" style="109" customWidth="1"/>
    <col min="6414" max="6414" width="12.85546875" style="109" customWidth="1"/>
    <col min="6415" max="6415" width="10.42578125" style="109" customWidth="1"/>
    <col min="6416" max="6416" width="9.140625" style="109"/>
    <col min="6417" max="6417" width="10" style="109" customWidth="1"/>
    <col min="6418" max="6418" width="10.7109375" style="109" customWidth="1"/>
    <col min="6419" max="6419" width="11.85546875" style="109" customWidth="1"/>
    <col min="6420" max="6420" width="10.5703125" style="109" customWidth="1"/>
    <col min="6421" max="6421" width="12.85546875" style="109" customWidth="1"/>
    <col min="6422" max="6440" width="9.140625" style="109"/>
    <col min="6441" max="6441" width="40.85546875" style="109" customWidth="1"/>
    <col min="6442" max="6602" width="9.140625" style="109"/>
    <col min="6603" max="6603" width="12.140625" style="109" customWidth="1"/>
    <col min="6604" max="6604" width="60.28515625" style="109" customWidth="1"/>
    <col min="6605" max="6605" width="17.28515625" style="109" customWidth="1"/>
    <col min="6606" max="6606" width="6.28515625" style="109" customWidth="1"/>
    <col min="6607" max="6608" width="6.85546875" style="109" customWidth="1"/>
    <col min="6609" max="6609" width="8.7109375" style="109" customWidth="1"/>
    <col min="6610" max="6610" width="11.42578125" style="109" customWidth="1"/>
    <col min="6611" max="6611" width="13.42578125" style="109" customWidth="1"/>
    <col min="6612" max="6612" width="13.85546875" style="109" customWidth="1"/>
    <col min="6613" max="6613" width="10.42578125" style="109" customWidth="1"/>
    <col min="6614" max="6614" width="13.85546875" style="109" customWidth="1"/>
    <col min="6615" max="6615" width="12.28515625" style="109" customWidth="1"/>
    <col min="6616" max="6616" width="9.28515625" style="109" customWidth="1"/>
    <col min="6617" max="6617" width="19.140625" style="109" customWidth="1"/>
    <col min="6618" max="6618" width="20.28515625" style="109" customWidth="1"/>
    <col min="6619" max="6619" width="20.7109375" style="109" customWidth="1"/>
    <col min="6620" max="6620" width="20.5703125" style="109" customWidth="1"/>
    <col min="6621" max="6621" width="22.140625" style="109" customWidth="1"/>
    <col min="6622" max="6622" width="11.5703125" style="109" customWidth="1"/>
    <col min="6623" max="6623" width="11" style="109" customWidth="1"/>
    <col min="6624" max="6624" width="11.85546875" style="109" customWidth="1"/>
    <col min="6625" max="6625" width="9.85546875" style="109" customWidth="1"/>
    <col min="6626" max="6626" width="10.140625" style="109" customWidth="1"/>
    <col min="6627" max="6627" width="10.5703125" style="109" customWidth="1"/>
    <col min="6628" max="6628" width="10.140625" style="109" customWidth="1"/>
    <col min="6629" max="6629" width="9.140625" style="109" customWidth="1"/>
    <col min="6630" max="6630" width="12.42578125" style="109" customWidth="1"/>
    <col min="6631" max="6631" width="9" style="109" customWidth="1"/>
    <col min="6632" max="6632" width="9.42578125" style="109" customWidth="1"/>
    <col min="6633" max="6633" width="9.7109375" style="109" customWidth="1"/>
    <col min="6634" max="6634" width="11.85546875" style="109" customWidth="1"/>
    <col min="6635" max="6635" width="13.42578125" style="109" customWidth="1"/>
    <col min="6636" max="6636" width="10.42578125" style="109" customWidth="1"/>
    <col min="6637" max="6637" width="9" style="109" customWidth="1"/>
    <col min="6638" max="6638" width="10.28515625" style="109" customWidth="1"/>
    <col min="6639" max="6639" width="10.140625" style="109" customWidth="1"/>
    <col min="6640" max="6640" width="12.28515625" style="109" customWidth="1"/>
    <col min="6641" max="6641" width="9.85546875" style="109" customWidth="1"/>
    <col min="6642" max="6642" width="9.5703125" style="109" customWidth="1"/>
    <col min="6643" max="6643" width="9.140625" style="109" customWidth="1"/>
    <col min="6644" max="6644" width="9.85546875" style="109" customWidth="1"/>
    <col min="6645" max="6645" width="11.7109375" style="109" customWidth="1"/>
    <col min="6646" max="6647" width="10.28515625" style="109" customWidth="1"/>
    <col min="6648" max="6648" width="9.85546875" style="109" customWidth="1"/>
    <col min="6649" max="6649" width="10.140625" style="109" customWidth="1"/>
    <col min="6650" max="6650" width="11.85546875" style="109" customWidth="1"/>
    <col min="6651" max="6651" width="9" style="109" customWidth="1"/>
    <col min="6652" max="6652" width="10.140625" style="109" customWidth="1"/>
    <col min="6653" max="6653" width="8.28515625" style="109" customWidth="1"/>
    <col min="6654" max="6654" width="10.5703125" style="109" customWidth="1"/>
    <col min="6655" max="6655" width="11.140625" style="109" customWidth="1"/>
    <col min="6656" max="6656" width="10.5703125" style="109" customWidth="1"/>
    <col min="6657" max="6658" width="8.28515625" style="109" customWidth="1"/>
    <col min="6659" max="6659" width="10" style="109" customWidth="1"/>
    <col min="6660" max="6660" width="11.140625" style="109" customWidth="1"/>
    <col min="6661" max="6663" width="8.28515625" style="109" customWidth="1"/>
    <col min="6664" max="6664" width="9.85546875" style="109" customWidth="1"/>
    <col min="6665" max="6665" width="11.7109375" style="109" customWidth="1"/>
    <col min="6666" max="6666" width="8.28515625" style="109" customWidth="1"/>
    <col min="6667" max="6667" width="9.42578125" style="109" customWidth="1"/>
    <col min="6668" max="6668" width="10.28515625" style="109" customWidth="1"/>
    <col min="6669" max="6669" width="10.85546875" style="109" customWidth="1"/>
    <col min="6670" max="6670" width="12.85546875" style="109" customWidth="1"/>
    <col min="6671" max="6671" width="10.42578125" style="109" customWidth="1"/>
    <col min="6672" max="6672" width="9.140625" style="109"/>
    <col min="6673" max="6673" width="10" style="109" customWidth="1"/>
    <col min="6674" max="6674" width="10.7109375" style="109" customWidth="1"/>
    <col min="6675" max="6675" width="11.85546875" style="109" customWidth="1"/>
    <col min="6676" max="6676" width="10.5703125" style="109" customWidth="1"/>
    <col min="6677" max="6677" width="12.85546875" style="109" customWidth="1"/>
    <col min="6678" max="6696" width="9.140625" style="109"/>
    <col min="6697" max="6697" width="40.85546875" style="109" customWidth="1"/>
    <col min="6698" max="6858" width="9.140625" style="109"/>
    <col min="6859" max="6859" width="12.140625" style="109" customWidth="1"/>
    <col min="6860" max="6860" width="60.28515625" style="109" customWidth="1"/>
    <col min="6861" max="6861" width="17.28515625" style="109" customWidth="1"/>
    <col min="6862" max="6862" width="6.28515625" style="109" customWidth="1"/>
    <col min="6863" max="6864" width="6.85546875" style="109" customWidth="1"/>
    <col min="6865" max="6865" width="8.7109375" style="109" customWidth="1"/>
    <col min="6866" max="6866" width="11.42578125" style="109" customWidth="1"/>
    <col min="6867" max="6867" width="13.42578125" style="109" customWidth="1"/>
    <col min="6868" max="6868" width="13.85546875" style="109" customWidth="1"/>
    <col min="6869" max="6869" width="10.42578125" style="109" customWidth="1"/>
    <col min="6870" max="6870" width="13.85546875" style="109" customWidth="1"/>
    <col min="6871" max="6871" width="12.28515625" style="109" customWidth="1"/>
    <col min="6872" max="6872" width="9.28515625" style="109" customWidth="1"/>
    <col min="6873" max="6873" width="19.140625" style="109" customWidth="1"/>
    <col min="6874" max="6874" width="20.28515625" style="109" customWidth="1"/>
    <col min="6875" max="6875" width="20.7109375" style="109" customWidth="1"/>
    <col min="6876" max="6876" width="20.5703125" style="109" customWidth="1"/>
    <col min="6877" max="6877" width="22.140625" style="109" customWidth="1"/>
    <col min="6878" max="6878" width="11.5703125" style="109" customWidth="1"/>
    <col min="6879" max="6879" width="11" style="109" customWidth="1"/>
    <col min="6880" max="6880" width="11.85546875" style="109" customWidth="1"/>
    <col min="6881" max="6881" width="9.85546875" style="109" customWidth="1"/>
    <col min="6882" max="6882" width="10.140625" style="109" customWidth="1"/>
    <col min="6883" max="6883" width="10.5703125" style="109" customWidth="1"/>
    <col min="6884" max="6884" width="10.140625" style="109" customWidth="1"/>
    <col min="6885" max="6885" width="9.140625" style="109" customWidth="1"/>
    <col min="6886" max="6886" width="12.42578125" style="109" customWidth="1"/>
    <col min="6887" max="6887" width="9" style="109" customWidth="1"/>
    <col min="6888" max="6888" width="9.42578125" style="109" customWidth="1"/>
    <col min="6889" max="6889" width="9.7109375" style="109" customWidth="1"/>
    <col min="6890" max="6890" width="11.85546875" style="109" customWidth="1"/>
    <col min="6891" max="6891" width="13.42578125" style="109" customWidth="1"/>
    <col min="6892" max="6892" width="10.42578125" style="109" customWidth="1"/>
    <col min="6893" max="6893" width="9" style="109" customWidth="1"/>
    <col min="6894" max="6894" width="10.28515625" style="109" customWidth="1"/>
    <col min="6895" max="6895" width="10.140625" style="109" customWidth="1"/>
    <col min="6896" max="6896" width="12.28515625" style="109" customWidth="1"/>
    <col min="6897" max="6897" width="9.85546875" style="109" customWidth="1"/>
    <col min="6898" max="6898" width="9.5703125" style="109" customWidth="1"/>
    <col min="6899" max="6899" width="9.140625" style="109" customWidth="1"/>
    <col min="6900" max="6900" width="9.85546875" style="109" customWidth="1"/>
    <col min="6901" max="6901" width="11.7109375" style="109" customWidth="1"/>
    <col min="6902" max="6903" width="10.28515625" style="109" customWidth="1"/>
    <col min="6904" max="6904" width="9.85546875" style="109" customWidth="1"/>
    <col min="6905" max="6905" width="10.140625" style="109" customWidth="1"/>
    <col min="6906" max="6906" width="11.85546875" style="109" customWidth="1"/>
    <col min="6907" max="6907" width="9" style="109" customWidth="1"/>
    <col min="6908" max="6908" width="10.140625" style="109" customWidth="1"/>
    <col min="6909" max="6909" width="8.28515625" style="109" customWidth="1"/>
    <col min="6910" max="6910" width="10.5703125" style="109" customWidth="1"/>
    <col min="6911" max="6911" width="11.140625" style="109" customWidth="1"/>
    <col min="6912" max="6912" width="10.5703125" style="109" customWidth="1"/>
    <col min="6913" max="6914" width="8.28515625" style="109" customWidth="1"/>
    <col min="6915" max="6915" width="10" style="109" customWidth="1"/>
    <col min="6916" max="6916" width="11.140625" style="109" customWidth="1"/>
    <col min="6917" max="6919" width="8.28515625" style="109" customWidth="1"/>
    <col min="6920" max="6920" width="9.85546875" style="109" customWidth="1"/>
    <col min="6921" max="6921" width="11.7109375" style="109" customWidth="1"/>
    <col min="6922" max="6922" width="8.28515625" style="109" customWidth="1"/>
    <col min="6923" max="6923" width="9.42578125" style="109" customWidth="1"/>
    <col min="6924" max="6924" width="10.28515625" style="109" customWidth="1"/>
    <col min="6925" max="6925" width="10.85546875" style="109" customWidth="1"/>
    <col min="6926" max="6926" width="12.85546875" style="109" customWidth="1"/>
    <col min="6927" max="6927" width="10.42578125" style="109" customWidth="1"/>
    <col min="6928" max="6928" width="9.140625" style="109"/>
    <col min="6929" max="6929" width="10" style="109" customWidth="1"/>
    <col min="6930" max="6930" width="10.7109375" style="109" customWidth="1"/>
    <col min="6931" max="6931" width="11.85546875" style="109" customWidth="1"/>
    <col min="6932" max="6932" width="10.5703125" style="109" customWidth="1"/>
    <col min="6933" max="6933" width="12.85546875" style="109" customWidth="1"/>
    <col min="6934" max="6952" width="9.140625" style="109"/>
    <col min="6953" max="6953" width="40.85546875" style="109" customWidth="1"/>
    <col min="6954" max="7114" width="9.140625" style="109"/>
    <col min="7115" max="7115" width="12.140625" style="109" customWidth="1"/>
    <col min="7116" max="7116" width="60.28515625" style="109" customWidth="1"/>
    <col min="7117" max="7117" width="17.28515625" style="109" customWidth="1"/>
    <col min="7118" max="7118" width="6.28515625" style="109" customWidth="1"/>
    <col min="7119" max="7120" width="6.85546875" style="109" customWidth="1"/>
    <col min="7121" max="7121" width="8.7109375" style="109" customWidth="1"/>
    <col min="7122" max="7122" width="11.42578125" style="109" customWidth="1"/>
    <col min="7123" max="7123" width="13.42578125" style="109" customWidth="1"/>
    <col min="7124" max="7124" width="13.85546875" style="109" customWidth="1"/>
    <col min="7125" max="7125" width="10.42578125" style="109" customWidth="1"/>
    <col min="7126" max="7126" width="13.85546875" style="109" customWidth="1"/>
    <col min="7127" max="7127" width="12.28515625" style="109" customWidth="1"/>
    <col min="7128" max="7128" width="9.28515625" style="109" customWidth="1"/>
    <col min="7129" max="7129" width="19.140625" style="109" customWidth="1"/>
    <col min="7130" max="7130" width="20.28515625" style="109" customWidth="1"/>
    <col min="7131" max="7131" width="20.7109375" style="109" customWidth="1"/>
    <col min="7132" max="7132" width="20.5703125" style="109" customWidth="1"/>
    <col min="7133" max="7133" width="22.140625" style="109" customWidth="1"/>
    <col min="7134" max="7134" width="11.5703125" style="109" customWidth="1"/>
    <col min="7135" max="7135" width="11" style="109" customWidth="1"/>
    <col min="7136" max="7136" width="11.85546875" style="109" customWidth="1"/>
    <col min="7137" max="7137" width="9.85546875" style="109" customWidth="1"/>
    <col min="7138" max="7138" width="10.140625" style="109" customWidth="1"/>
    <col min="7139" max="7139" width="10.5703125" style="109" customWidth="1"/>
    <col min="7140" max="7140" width="10.140625" style="109" customWidth="1"/>
    <col min="7141" max="7141" width="9.140625" style="109" customWidth="1"/>
    <col min="7142" max="7142" width="12.42578125" style="109" customWidth="1"/>
    <col min="7143" max="7143" width="9" style="109" customWidth="1"/>
    <col min="7144" max="7144" width="9.42578125" style="109" customWidth="1"/>
    <col min="7145" max="7145" width="9.7109375" style="109" customWidth="1"/>
    <col min="7146" max="7146" width="11.85546875" style="109" customWidth="1"/>
    <col min="7147" max="7147" width="13.42578125" style="109" customWidth="1"/>
    <col min="7148" max="7148" width="10.42578125" style="109" customWidth="1"/>
    <col min="7149" max="7149" width="9" style="109" customWidth="1"/>
    <col min="7150" max="7150" width="10.28515625" style="109" customWidth="1"/>
    <col min="7151" max="7151" width="10.140625" style="109" customWidth="1"/>
    <col min="7152" max="7152" width="12.28515625" style="109" customWidth="1"/>
    <col min="7153" max="7153" width="9.85546875" style="109" customWidth="1"/>
    <col min="7154" max="7154" width="9.5703125" style="109" customWidth="1"/>
    <col min="7155" max="7155" width="9.140625" style="109" customWidth="1"/>
    <col min="7156" max="7156" width="9.85546875" style="109" customWidth="1"/>
    <col min="7157" max="7157" width="11.7109375" style="109" customWidth="1"/>
    <col min="7158" max="7159" width="10.28515625" style="109" customWidth="1"/>
    <col min="7160" max="7160" width="9.85546875" style="109" customWidth="1"/>
    <col min="7161" max="7161" width="10.140625" style="109" customWidth="1"/>
    <col min="7162" max="7162" width="11.85546875" style="109" customWidth="1"/>
    <col min="7163" max="7163" width="9" style="109" customWidth="1"/>
    <col min="7164" max="7164" width="10.140625" style="109" customWidth="1"/>
    <col min="7165" max="7165" width="8.28515625" style="109" customWidth="1"/>
    <col min="7166" max="7166" width="10.5703125" style="109" customWidth="1"/>
    <col min="7167" max="7167" width="11.140625" style="109" customWidth="1"/>
    <col min="7168" max="7168" width="10.5703125" style="109" customWidth="1"/>
    <col min="7169" max="7170" width="8.28515625" style="109" customWidth="1"/>
    <col min="7171" max="7171" width="10" style="109" customWidth="1"/>
    <col min="7172" max="7172" width="11.140625" style="109" customWidth="1"/>
    <col min="7173" max="7175" width="8.28515625" style="109" customWidth="1"/>
    <col min="7176" max="7176" width="9.85546875" style="109" customWidth="1"/>
    <col min="7177" max="7177" width="11.7109375" style="109" customWidth="1"/>
    <col min="7178" max="7178" width="8.28515625" style="109" customWidth="1"/>
    <col min="7179" max="7179" width="9.42578125" style="109" customWidth="1"/>
    <col min="7180" max="7180" width="10.28515625" style="109" customWidth="1"/>
    <col min="7181" max="7181" width="10.85546875" style="109" customWidth="1"/>
    <col min="7182" max="7182" width="12.85546875" style="109" customWidth="1"/>
    <col min="7183" max="7183" width="10.42578125" style="109" customWidth="1"/>
    <col min="7184" max="7184" width="9.140625" style="109"/>
    <col min="7185" max="7185" width="10" style="109" customWidth="1"/>
    <col min="7186" max="7186" width="10.7109375" style="109" customWidth="1"/>
    <col min="7187" max="7187" width="11.85546875" style="109" customWidth="1"/>
    <col min="7188" max="7188" width="10.5703125" style="109" customWidth="1"/>
    <col min="7189" max="7189" width="12.85546875" style="109" customWidth="1"/>
    <col min="7190" max="7208" width="9.140625" style="109"/>
    <col min="7209" max="7209" width="40.85546875" style="109" customWidth="1"/>
    <col min="7210" max="7370" width="9.140625" style="109"/>
    <col min="7371" max="7371" width="12.140625" style="109" customWidth="1"/>
    <col min="7372" max="7372" width="60.28515625" style="109" customWidth="1"/>
    <col min="7373" max="7373" width="17.28515625" style="109" customWidth="1"/>
    <col min="7374" max="7374" width="6.28515625" style="109" customWidth="1"/>
    <col min="7375" max="7376" width="6.85546875" style="109" customWidth="1"/>
    <col min="7377" max="7377" width="8.7109375" style="109" customWidth="1"/>
    <col min="7378" max="7378" width="11.42578125" style="109" customWidth="1"/>
    <col min="7379" max="7379" width="13.42578125" style="109" customWidth="1"/>
    <col min="7380" max="7380" width="13.85546875" style="109" customWidth="1"/>
    <col min="7381" max="7381" width="10.42578125" style="109" customWidth="1"/>
    <col min="7382" max="7382" width="13.85546875" style="109" customWidth="1"/>
    <col min="7383" max="7383" width="12.28515625" style="109" customWidth="1"/>
    <col min="7384" max="7384" width="9.28515625" style="109" customWidth="1"/>
    <col min="7385" max="7385" width="19.140625" style="109" customWidth="1"/>
    <col min="7386" max="7386" width="20.28515625" style="109" customWidth="1"/>
    <col min="7387" max="7387" width="20.7109375" style="109" customWidth="1"/>
    <col min="7388" max="7388" width="20.5703125" style="109" customWidth="1"/>
    <col min="7389" max="7389" width="22.140625" style="109" customWidth="1"/>
    <col min="7390" max="7390" width="11.5703125" style="109" customWidth="1"/>
    <col min="7391" max="7391" width="11" style="109" customWidth="1"/>
    <col min="7392" max="7392" width="11.85546875" style="109" customWidth="1"/>
    <col min="7393" max="7393" width="9.85546875" style="109" customWidth="1"/>
    <col min="7394" max="7394" width="10.140625" style="109" customWidth="1"/>
    <col min="7395" max="7395" width="10.5703125" style="109" customWidth="1"/>
    <col min="7396" max="7396" width="10.140625" style="109" customWidth="1"/>
    <col min="7397" max="7397" width="9.140625" style="109" customWidth="1"/>
    <col min="7398" max="7398" width="12.42578125" style="109" customWidth="1"/>
    <col min="7399" max="7399" width="9" style="109" customWidth="1"/>
    <col min="7400" max="7400" width="9.42578125" style="109" customWidth="1"/>
    <col min="7401" max="7401" width="9.7109375" style="109" customWidth="1"/>
    <col min="7402" max="7402" width="11.85546875" style="109" customWidth="1"/>
    <col min="7403" max="7403" width="13.42578125" style="109" customWidth="1"/>
    <col min="7404" max="7404" width="10.42578125" style="109" customWidth="1"/>
    <col min="7405" max="7405" width="9" style="109" customWidth="1"/>
    <col min="7406" max="7406" width="10.28515625" style="109" customWidth="1"/>
    <col min="7407" max="7407" width="10.140625" style="109" customWidth="1"/>
    <col min="7408" max="7408" width="12.28515625" style="109" customWidth="1"/>
    <col min="7409" max="7409" width="9.85546875" style="109" customWidth="1"/>
    <col min="7410" max="7410" width="9.5703125" style="109" customWidth="1"/>
    <col min="7411" max="7411" width="9.140625" style="109" customWidth="1"/>
    <col min="7412" max="7412" width="9.85546875" style="109" customWidth="1"/>
    <col min="7413" max="7413" width="11.7109375" style="109" customWidth="1"/>
    <col min="7414" max="7415" width="10.28515625" style="109" customWidth="1"/>
    <col min="7416" max="7416" width="9.85546875" style="109" customWidth="1"/>
    <col min="7417" max="7417" width="10.140625" style="109" customWidth="1"/>
    <col min="7418" max="7418" width="11.85546875" style="109" customWidth="1"/>
    <col min="7419" max="7419" width="9" style="109" customWidth="1"/>
    <col min="7420" max="7420" width="10.140625" style="109" customWidth="1"/>
    <col min="7421" max="7421" width="8.28515625" style="109" customWidth="1"/>
    <col min="7422" max="7422" width="10.5703125" style="109" customWidth="1"/>
    <col min="7423" max="7423" width="11.140625" style="109" customWidth="1"/>
    <col min="7424" max="7424" width="10.5703125" style="109" customWidth="1"/>
    <col min="7425" max="7426" width="8.28515625" style="109" customWidth="1"/>
    <col min="7427" max="7427" width="10" style="109" customWidth="1"/>
    <col min="7428" max="7428" width="11.140625" style="109" customWidth="1"/>
    <col min="7429" max="7431" width="8.28515625" style="109" customWidth="1"/>
    <col min="7432" max="7432" width="9.85546875" style="109" customWidth="1"/>
    <col min="7433" max="7433" width="11.7109375" style="109" customWidth="1"/>
    <col min="7434" max="7434" width="8.28515625" style="109" customWidth="1"/>
    <col min="7435" max="7435" width="9.42578125" style="109" customWidth="1"/>
    <col min="7436" max="7436" width="10.28515625" style="109" customWidth="1"/>
    <col min="7437" max="7437" width="10.85546875" style="109" customWidth="1"/>
    <col min="7438" max="7438" width="12.85546875" style="109" customWidth="1"/>
    <col min="7439" max="7439" width="10.42578125" style="109" customWidth="1"/>
    <col min="7440" max="7440" width="9.140625" style="109"/>
    <col min="7441" max="7441" width="10" style="109" customWidth="1"/>
    <col min="7442" max="7442" width="10.7109375" style="109" customWidth="1"/>
    <col min="7443" max="7443" width="11.85546875" style="109" customWidth="1"/>
    <col min="7444" max="7444" width="10.5703125" style="109" customWidth="1"/>
    <col min="7445" max="7445" width="12.85546875" style="109" customWidth="1"/>
    <col min="7446" max="7464" width="9.140625" style="109"/>
    <col min="7465" max="7465" width="40.85546875" style="109" customWidth="1"/>
    <col min="7466" max="7626" width="9.140625" style="109"/>
    <col min="7627" max="7627" width="12.140625" style="109" customWidth="1"/>
    <col min="7628" max="7628" width="60.28515625" style="109" customWidth="1"/>
    <col min="7629" max="7629" width="17.28515625" style="109" customWidth="1"/>
    <col min="7630" max="7630" width="6.28515625" style="109" customWidth="1"/>
    <col min="7631" max="7632" width="6.85546875" style="109" customWidth="1"/>
    <col min="7633" max="7633" width="8.7109375" style="109" customWidth="1"/>
    <col min="7634" max="7634" width="11.42578125" style="109" customWidth="1"/>
    <col min="7635" max="7635" width="13.42578125" style="109" customWidth="1"/>
    <col min="7636" max="7636" width="13.85546875" style="109" customWidth="1"/>
    <col min="7637" max="7637" width="10.42578125" style="109" customWidth="1"/>
    <col min="7638" max="7638" width="13.85546875" style="109" customWidth="1"/>
    <col min="7639" max="7639" width="12.28515625" style="109" customWidth="1"/>
    <col min="7640" max="7640" width="9.28515625" style="109" customWidth="1"/>
    <col min="7641" max="7641" width="19.140625" style="109" customWidth="1"/>
    <col min="7642" max="7642" width="20.28515625" style="109" customWidth="1"/>
    <col min="7643" max="7643" width="20.7109375" style="109" customWidth="1"/>
    <col min="7644" max="7644" width="20.5703125" style="109" customWidth="1"/>
    <col min="7645" max="7645" width="22.140625" style="109" customWidth="1"/>
    <col min="7646" max="7646" width="11.5703125" style="109" customWidth="1"/>
    <col min="7647" max="7647" width="11" style="109" customWidth="1"/>
    <col min="7648" max="7648" width="11.85546875" style="109" customWidth="1"/>
    <col min="7649" max="7649" width="9.85546875" style="109" customWidth="1"/>
    <col min="7650" max="7650" width="10.140625" style="109" customWidth="1"/>
    <col min="7651" max="7651" width="10.5703125" style="109" customWidth="1"/>
    <col min="7652" max="7652" width="10.140625" style="109" customWidth="1"/>
    <col min="7653" max="7653" width="9.140625" style="109" customWidth="1"/>
    <col min="7654" max="7654" width="12.42578125" style="109" customWidth="1"/>
    <col min="7655" max="7655" width="9" style="109" customWidth="1"/>
    <col min="7656" max="7656" width="9.42578125" style="109" customWidth="1"/>
    <col min="7657" max="7657" width="9.7109375" style="109" customWidth="1"/>
    <col min="7658" max="7658" width="11.85546875" style="109" customWidth="1"/>
    <col min="7659" max="7659" width="13.42578125" style="109" customWidth="1"/>
    <col min="7660" max="7660" width="10.42578125" style="109" customWidth="1"/>
    <col min="7661" max="7661" width="9" style="109" customWidth="1"/>
    <col min="7662" max="7662" width="10.28515625" style="109" customWidth="1"/>
    <col min="7663" max="7663" width="10.140625" style="109" customWidth="1"/>
    <col min="7664" max="7664" width="12.28515625" style="109" customWidth="1"/>
    <col min="7665" max="7665" width="9.85546875" style="109" customWidth="1"/>
    <col min="7666" max="7666" width="9.5703125" style="109" customWidth="1"/>
    <col min="7667" max="7667" width="9.140625" style="109" customWidth="1"/>
    <col min="7668" max="7668" width="9.85546875" style="109" customWidth="1"/>
    <col min="7669" max="7669" width="11.7109375" style="109" customWidth="1"/>
    <col min="7670" max="7671" width="10.28515625" style="109" customWidth="1"/>
    <col min="7672" max="7672" width="9.85546875" style="109" customWidth="1"/>
    <col min="7673" max="7673" width="10.140625" style="109" customWidth="1"/>
    <col min="7674" max="7674" width="11.85546875" style="109" customWidth="1"/>
    <col min="7675" max="7675" width="9" style="109" customWidth="1"/>
    <col min="7676" max="7676" width="10.140625" style="109" customWidth="1"/>
    <col min="7677" max="7677" width="8.28515625" style="109" customWidth="1"/>
    <col min="7678" max="7678" width="10.5703125" style="109" customWidth="1"/>
    <col min="7679" max="7679" width="11.140625" style="109" customWidth="1"/>
    <col min="7680" max="7680" width="10.5703125" style="109" customWidth="1"/>
    <col min="7681" max="7682" width="8.28515625" style="109" customWidth="1"/>
    <col min="7683" max="7683" width="10" style="109" customWidth="1"/>
    <col min="7684" max="7684" width="11.140625" style="109" customWidth="1"/>
    <col min="7685" max="7687" width="8.28515625" style="109" customWidth="1"/>
    <col min="7688" max="7688" width="9.85546875" style="109" customWidth="1"/>
    <col min="7689" max="7689" width="11.7109375" style="109" customWidth="1"/>
    <col min="7690" max="7690" width="8.28515625" style="109" customWidth="1"/>
    <col min="7691" max="7691" width="9.42578125" style="109" customWidth="1"/>
    <col min="7692" max="7692" width="10.28515625" style="109" customWidth="1"/>
    <col min="7693" max="7693" width="10.85546875" style="109" customWidth="1"/>
    <col min="7694" max="7694" width="12.85546875" style="109" customWidth="1"/>
    <col min="7695" max="7695" width="10.42578125" style="109" customWidth="1"/>
    <col min="7696" max="7696" width="9.140625" style="109"/>
    <col min="7697" max="7697" width="10" style="109" customWidth="1"/>
    <col min="7698" max="7698" width="10.7109375" style="109" customWidth="1"/>
    <col min="7699" max="7699" width="11.85546875" style="109" customWidth="1"/>
    <col min="7700" max="7700" width="10.5703125" style="109" customWidth="1"/>
    <col min="7701" max="7701" width="12.85546875" style="109" customWidth="1"/>
    <col min="7702" max="7720" width="9.140625" style="109"/>
    <col min="7721" max="7721" width="40.85546875" style="109" customWidth="1"/>
    <col min="7722" max="7882" width="9.140625" style="109"/>
    <col min="7883" max="7883" width="12.140625" style="109" customWidth="1"/>
    <col min="7884" max="7884" width="60.28515625" style="109" customWidth="1"/>
    <col min="7885" max="7885" width="17.28515625" style="109" customWidth="1"/>
    <col min="7886" max="7886" width="6.28515625" style="109" customWidth="1"/>
    <col min="7887" max="7888" width="6.85546875" style="109" customWidth="1"/>
    <col min="7889" max="7889" width="8.7109375" style="109" customWidth="1"/>
    <col min="7890" max="7890" width="11.42578125" style="109" customWidth="1"/>
    <col min="7891" max="7891" width="13.42578125" style="109" customWidth="1"/>
    <col min="7892" max="7892" width="13.85546875" style="109" customWidth="1"/>
    <col min="7893" max="7893" width="10.42578125" style="109" customWidth="1"/>
    <col min="7894" max="7894" width="13.85546875" style="109" customWidth="1"/>
    <col min="7895" max="7895" width="12.28515625" style="109" customWidth="1"/>
    <col min="7896" max="7896" width="9.28515625" style="109" customWidth="1"/>
    <col min="7897" max="7897" width="19.140625" style="109" customWidth="1"/>
    <col min="7898" max="7898" width="20.28515625" style="109" customWidth="1"/>
    <col min="7899" max="7899" width="20.7109375" style="109" customWidth="1"/>
    <col min="7900" max="7900" width="20.5703125" style="109" customWidth="1"/>
    <col min="7901" max="7901" width="22.140625" style="109" customWidth="1"/>
    <col min="7902" max="7902" width="11.5703125" style="109" customWidth="1"/>
    <col min="7903" max="7903" width="11" style="109" customWidth="1"/>
    <col min="7904" max="7904" width="11.85546875" style="109" customWidth="1"/>
    <col min="7905" max="7905" width="9.85546875" style="109" customWidth="1"/>
    <col min="7906" max="7906" width="10.140625" style="109" customWidth="1"/>
    <col min="7907" max="7907" width="10.5703125" style="109" customWidth="1"/>
    <col min="7908" max="7908" width="10.140625" style="109" customWidth="1"/>
    <col min="7909" max="7909" width="9.140625" style="109" customWidth="1"/>
    <col min="7910" max="7910" width="12.42578125" style="109" customWidth="1"/>
    <col min="7911" max="7911" width="9" style="109" customWidth="1"/>
    <col min="7912" max="7912" width="9.42578125" style="109" customWidth="1"/>
    <col min="7913" max="7913" width="9.7109375" style="109" customWidth="1"/>
    <col min="7914" max="7914" width="11.85546875" style="109" customWidth="1"/>
    <col min="7915" max="7915" width="13.42578125" style="109" customWidth="1"/>
    <col min="7916" max="7916" width="10.42578125" style="109" customWidth="1"/>
    <col min="7917" max="7917" width="9" style="109" customWidth="1"/>
    <col min="7918" max="7918" width="10.28515625" style="109" customWidth="1"/>
    <col min="7919" max="7919" width="10.140625" style="109" customWidth="1"/>
    <col min="7920" max="7920" width="12.28515625" style="109" customWidth="1"/>
    <col min="7921" max="7921" width="9.85546875" style="109" customWidth="1"/>
    <col min="7922" max="7922" width="9.5703125" style="109" customWidth="1"/>
    <col min="7923" max="7923" width="9.140625" style="109" customWidth="1"/>
    <col min="7924" max="7924" width="9.85546875" style="109" customWidth="1"/>
    <col min="7925" max="7925" width="11.7109375" style="109" customWidth="1"/>
    <col min="7926" max="7927" width="10.28515625" style="109" customWidth="1"/>
    <col min="7928" max="7928" width="9.85546875" style="109" customWidth="1"/>
    <col min="7929" max="7929" width="10.140625" style="109" customWidth="1"/>
    <col min="7930" max="7930" width="11.85546875" style="109" customWidth="1"/>
    <col min="7931" max="7931" width="9" style="109" customWidth="1"/>
    <col min="7932" max="7932" width="10.140625" style="109" customWidth="1"/>
    <col min="7933" max="7933" width="8.28515625" style="109" customWidth="1"/>
    <col min="7934" max="7934" width="10.5703125" style="109" customWidth="1"/>
    <col min="7935" max="7935" width="11.140625" style="109" customWidth="1"/>
    <col min="7936" max="7936" width="10.5703125" style="109" customWidth="1"/>
    <col min="7937" max="7938" width="8.28515625" style="109" customWidth="1"/>
    <col min="7939" max="7939" width="10" style="109" customWidth="1"/>
    <col min="7940" max="7940" width="11.140625" style="109" customWidth="1"/>
    <col min="7941" max="7943" width="8.28515625" style="109" customWidth="1"/>
    <col min="7944" max="7944" width="9.85546875" style="109" customWidth="1"/>
    <col min="7945" max="7945" width="11.7109375" style="109" customWidth="1"/>
    <col min="7946" max="7946" width="8.28515625" style="109" customWidth="1"/>
    <col min="7947" max="7947" width="9.42578125" style="109" customWidth="1"/>
    <col min="7948" max="7948" width="10.28515625" style="109" customWidth="1"/>
    <col min="7949" max="7949" width="10.85546875" style="109" customWidth="1"/>
    <col min="7950" max="7950" width="12.85546875" style="109" customWidth="1"/>
    <col min="7951" max="7951" width="10.42578125" style="109" customWidth="1"/>
    <col min="7952" max="7952" width="9.140625" style="109"/>
    <col min="7953" max="7953" width="10" style="109" customWidth="1"/>
    <col min="7954" max="7954" width="10.7109375" style="109" customWidth="1"/>
    <col min="7955" max="7955" width="11.85546875" style="109" customWidth="1"/>
    <col min="7956" max="7956" width="10.5703125" style="109" customWidth="1"/>
    <col min="7957" max="7957" width="12.85546875" style="109" customWidth="1"/>
    <col min="7958" max="7976" width="9.140625" style="109"/>
    <col min="7977" max="7977" width="40.85546875" style="109" customWidth="1"/>
    <col min="7978" max="8138" width="9.140625" style="109"/>
    <col min="8139" max="8139" width="12.140625" style="109" customWidth="1"/>
    <col min="8140" max="8140" width="60.28515625" style="109" customWidth="1"/>
    <col min="8141" max="8141" width="17.28515625" style="109" customWidth="1"/>
    <col min="8142" max="8142" width="6.28515625" style="109" customWidth="1"/>
    <col min="8143" max="8144" width="6.85546875" style="109" customWidth="1"/>
    <col min="8145" max="8145" width="8.7109375" style="109" customWidth="1"/>
    <col min="8146" max="8146" width="11.42578125" style="109" customWidth="1"/>
    <col min="8147" max="8147" width="13.42578125" style="109" customWidth="1"/>
    <col min="8148" max="8148" width="13.85546875" style="109" customWidth="1"/>
    <col min="8149" max="8149" width="10.42578125" style="109" customWidth="1"/>
    <col min="8150" max="8150" width="13.85546875" style="109" customWidth="1"/>
    <col min="8151" max="8151" width="12.28515625" style="109" customWidth="1"/>
    <col min="8152" max="8152" width="9.28515625" style="109" customWidth="1"/>
    <col min="8153" max="8153" width="19.140625" style="109" customWidth="1"/>
    <col min="8154" max="8154" width="20.28515625" style="109" customWidth="1"/>
    <col min="8155" max="8155" width="20.7109375" style="109" customWidth="1"/>
    <col min="8156" max="8156" width="20.5703125" style="109" customWidth="1"/>
    <col min="8157" max="8157" width="22.140625" style="109" customWidth="1"/>
    <col min="8158" max="8158" width="11.5703125" style="109" customWidth="1"/>
    <col min="8159" max="8159" width="11" style="109" customWidth="1"/>
    <col min="8160" max="8160" width="11.85546875" style="109" customWidth="1"/>
    <col min="8161" max="8161" width="9.85546875" style="109" customWidth="1"/>
    <col min="8162" max="8162" width="10.140625" style="109" customWidth="1"/>
    <col min="8163" max="8163" width="10.5703125" style="109" customWidth="1"/>
    <col min="8164" max="8164" width="10.140625" style="109" customWidth="1"/>
    <col min="8165" max="8165" width="9.140625" style="109" customWidth="1"/>
    <col min="8166" max="8166" width="12.42578125" style="109" customWidth="1"/>
    <col min="8167" max="8167" width="9" style="109" customWidth="1"/>
    <col min="8168" max="8168" width="9.42578125" style="109" customWidth="1"/>
    <col min="8169" max="8169" width="9.7109375" style="109" customWidth="1"/>
    <col min="8170" max="8170" width="11.85546875" style="109" customWidth="1"/>
    <col min="8171" max="8171" width="13.42578125" style="109" customWidth="1"/>
    <col min="8172" max="8172" width="10.42578125" style="109" customWidth="1"/>
    <col min="8173" max="8173" width="9" style="109" customWidth="1"/>
    <col min="8174" max="8174" width="10.28515625" style="109" customWidth="1"/>
    <col min="8175" max="8175" width="10.140625" style="109" customWidth="1"/>
    <col min="8176" max="8176" width="12.28515625" style="109" customWidth="1"/>
    <col min="8177" max="8177" width="9.85546875" style="109" customWidth="1"/>
    <col min="8178" max="8178" width="9.5703125" style="109" customWidth="1"/>
    <col min="8179" max="8179" width="9.140625" style="109" customWidth="1"/>
    <col min="8180" max="8180" width="9.85546875" style="109" customWidth="1"/>
    <col min="8181" max="8181" width="11.7109375" style="109" customWidth="1"/>
    <col min="8182" max="8183" width="10.28515625" style="109" customWidth="1"/>
    <col min="8184" max="8184" width="9.85546875" style="109" customWidth="1"/>
    <col min="8185" max="8185" width="10.140625" style="109" customWidth="1"/>
    <col min="8186" max="8186" width="11.85546875" style="109" customWidth="1"/>
    <col min="8187" max="8187" width="9" style="109" customWidth="1"/>
    <col min="8188" max="8188" width="10.140625" style="109" customWidth="1"/>
    <col min="8189" max="8189" width="8.28515625" style="109" customWidth="1"/>
    <col min="8190" max="8190" width="10.5703125" style="109" customWidth="1"/>
    <col min="8191" max="8191" width="11.140625" style="109" customWidth="1"/>
    <col min="8192" max="8192" width="10.5703125" style="109" customWidth="1"/>
    <col min="8193" max="8194" width="8.28515625" style="109" customWidth="1"/>
    <col min="8195" max="8195" width="10" style="109" customWidth="1"/>
    <col min="8196" max="8196" width="11.140625" style="109" customWidth="1"/>
    <col min="8197" max="8199" width="8.28515625" style="109" customWidth="1"/>
    <col min="8200" max="8200" width="9.85546875" style="109" customWidth="1"/>
    <col min="8201" max="8201" width="11.7109375" style="109" customWidth="1"/>
    <col min="8202" max="8202" width="8.28515625" style="109" customWidth="1"/>
    <col min="8203" max="8203" width="9.42578125" style="109" customWidth="1"/>
    <col min="8204" max="8204" width="10.28515625" style="109" customWidth="1"/>
    <col min="8205" max="8205" width="10.85546875" style="109" customWidth="1"/>
    <col min="8206" max="8206" width="12.85546875" style="109" customWidth="1"/>
    <col min="8207" max="8207" width="10.42578125" style="109" customWidth="1"/>
    <col min="8208" max="8208" width="9.140625" style="109"/>
    <col min="8209" max="8209" width="10" style="109" customWidth="1"/>
    <col min="8210" max="8210" width="10.7109375" style="109" customWidth="1"/>
    <col min="8211" max="8211" width="11.85546875" style="109" customWidth="1"/>
    <col min="8212" max="8212" width="10.5703125" style="109" customWidth="1"/>
    <col min="8213" max="8213" width="12.85546875" style="109" customWidth="1"/>
    <col min="8214" max="8232" width="9.140625" style="109"/>
    <col min="8233" max="8233" width="40.85546875" style="109" customWidth="1"/>
    <col min="8234" max="8394" width="9.140625" style="109"/>
    <col min="8395" max="8395" width="12.140625" style="109" customWidth="1"/>
    <col min="8396" max="8396" width="60.28515625" style="109" customWidth="1"/>
    <col min="8397" max="8397" width="17.28515625" style="109" customWidth="1"/>
    <col min="8398" max="8398" width="6.28515625" style="109" customWidth="1"/>
    <col min="8399" max="8400" width="6.85546875" style="109" customWidth="1"/>
    <col min="8401" max="8401" width="8.7109375" style="109" customWidth="1"/>
    <col min="8402" max="8402" width="11.42578125" style="109" customWidth="1"/>
    <col min="8403" max="8403" width="13.42578125" style="109" customWidth="1"/>
    <col min="8404" max="8404" width="13.85546875" style="109" customWidth="1"/>
    <col min="8405" max="8405" width="10.42578125" style="109" customWidth="1"/>
    <col min="8406" max="8406" width="13.85546875" style="109" customWidth="1"/>
    <col min="8407" max="8407" width="12.28515625" style="109" customWidth="1"/>
    <col min="8408" max="8408" width="9.28515625" style="109" customWidth="1"/>
    <col min="8409" max="8409" width="19.140625" style="109" customWidth="1"/>
    <col min="8410" max="8410" width="20.28515625" style="109" customWidth="1"/>
    <col min="8411" max="8411" width="20.7109375" style="109" customWidth="1"/>
    <col min="8412" max="8412" width="20.5703125" style="109" customWidth="1"/>
    <col min="8413" max="8413" width="22.140625" style="109" customWidth="1"/>
    <col min="8414" max="8414" width="11.5703125" style="109" customWidth="1"/>
    <col min="8415" max="8415" width="11" style="109" customWidth="1"/>
    <col min="8416" max="8416" width="11.85546875" style="109" customWidth="1"/>
    <col min="8417" max="8417" width="9.85546875" style="109" customWidth="1"/>
    <col min="8418" max="8418" width="10.140625" style="109" customWidth="1"/>
    <col min="8419" max="8419" width="10.5703125" style="109" customWidth="1"/>
    <col min="8420" max="8420" width="10.140625" style="109" customWidth="1"/>
    <col min="8421" max="8421" width="9.140625" style="109" customWidth="1"/>
    <col min="8422" max="8422" width="12.42578125" style="109" customWidth="1"/>
    <col min="8423" max="8423" width="9" style="109" customWidth="1"/>
    <col min="8424" max="8424" width="9.42578125" style="109" customWidth="1"/>
    <col min="8425" max="8425" width="9.7109375" style="109" customWidth="1"/>
    <col min="8426" max="8426" width="11.85546875" style="109" customWidth="1"/>
    <col min="8427" max="8427" width="13.42578125" style="109" customWidth="1"/>
    <col min="8428" max="8428" width="10.42578125" style="109" customWidth="1"/>
    <col min="8429" max="8429" width="9" style="109" customWidth="1"/>
    <col min="8430" max="8430" width="10.28515625" style="109" customWidth="1"/>
    <col min="8431" max="8431" width="10.140625" style="109" customWidth="1"/>
    <col min="8432" max="8432" width="12.28515625" style="109" customWidth="1"/>
    <col min="8433" max="8433" width="9.85546875" style="109" customWidth="1"/>
    <col min="8434" max="8434" width="9.5703125" style="109" customWidth="1"/>
    <col min="8435" max="8435" width="9.140625" style="109" customWidth="1"/>
    <col min="8436" max="8436" width="9.85546875" style="109" customWidth="1"/>
    <col min="8437" max="8437" width="11.7109375" style="109" customWidth="1"/>
    <col min="8438" max="8439" width="10.28515625" style="109" customWidth="1"/>
    <col min="8440" max="8440" width="9.85546875" style="109" customWidth="1"/>
    <col min="8441" max="8441" width="10.140625" style="109" customWidth="1"/>
    <col min="8442" max="8442" width="11.85546875" style="109" customWidth="1"/>
    <col min="8443" max="8443" width="9" style="109" customWidth="1"/>
    <col min="8444" max="8444" width="10.140625" style="109" customWidth="1"/>
    <col min="8445" max="8445" width="8.28515625" style="109" customWidth="1"/>
    <col min="8446" max="8446" width="10.5703125" style="109" customWidth="1"/>
    <col min="8447" max="8447" width="11.140625" style="109" customWidth="1"/>
    <col min="8448" max="8448" width="10.5703125" style="109" customWidth="1"/>
    <col min="8449" max="8450" width="8.28515625" style="109" customWidth="1"/>
    <col min="8451" max="8451" width="10" style="109" customWidth="1"/>
    <col min="8452" max="8452" width="11.140625" style="109" customWidth="1"/>
    <col min="8453" max="8455" width="8.28515625" style="109" customWidth="1"/>
    <col min="8456" max="8456" width="9.85546875" style="109" customWidth="1"/>
    <col min="8457" max="8457" width="11.7109375" style="109" customWidth="1"/>
    <col min="8458" max="8458" width="8.28515625" style="109" customWidth="1"/>
    <col min="8459" max="8459" width="9.42578125" style="109" customWidth="1"/>
    <col min="8460" max="8460" width="10.28515625" style="109" customWidth="1"/>
    <col min="8461" max="8461" width="10.85546875" style="109" customWidth="1"/>
    <col min="8462" max="8462" width="12.85546875" style="109" customWidth="1"/>
    <col min="8463" max="8463" width="10.42578125" style="109" customWidth="1"/>
    <col min="8464" max="8464" width="9.140625" style="109"/>
    <col min="8465" max="8465" width="10" style="109" customWidth="1"/>
    <col min="8466" max="8466" width="10.7109375" style="109" customWidth="1"/>
    <col min="8467" max="8467" width="11.85546875" style="109" customWidth="1"/>
    <col min="8468" max="8468" width="10.5703125" style="109" customWidth="1"/>
    <col min="8469" max="8469" width="12.85546875" style="109" customWidth="1"/>
    <col min="8470" max="8488" width="9.140625" style="109"/>
    <col min="8489" max="8489" width="40.85546875" style="109" customWidth="1"/>
    <col min="8490" max="8650" width="9.140625" style="109"/>
    <col min="8651" max="8651" width="12.140625" style="109" customWidth="1"/>
    <col min="8652" max="8652" width="60.28515625" style="109" customWidth="1"/>
    <col min="8653" max="8653" width="17.28515625" style="109" customWidth="1"/>
    <col min="8654" max="8654" width="6.28515625" style="109" customWidth="1"/>
    <col min="8655" max="8656" width="6.85546875" style="109" customWidth="1"/>
    <col min="8657" max="8657" width="8.7109375" style="109" customWidth="1"/>
    <col min="8658" max="8658" width="11.42578125" style="109" customWidth="1"/>
    <col min="8659" max="8659" width="13.42578125" style="109" customWidth="1"/>
    <col min="8660" max="8660" width="13.85546875" style="109" customWidth="1"/>
    <col min="8661" max="8661" width="10.42578125" style="109" customWidth="1"/>
    <col min="8662" max="8662" width="13.85546875" style="109" customWidth="1"/>
    <col min="8663" max="8663" width="12.28515625" style="109" customWidth="1"/>
    <col min="8664" max="8664" width="9.28515625" style="109" customWidth="1"/>
    <col min="8665" max="8665" width="19.140625" style="109" customWidth="1"/>
    <col min="8666" max="8666" width="20.28515625" style="109" customWidth="1"/>
    <col min="8667" max="8667" width="20.7109375" style="109" customWidth="1"/>
    <col min="8668" max="8668" width="20.5703125" style="109" customWidth="1"/>
    <col min="8669" max="8669" width="22.140625" style="109" customWidth="1"/>
    <col min="8670" max="8670" width="11.5703125" style="109" customWidth="1"/>
    <col min="8671" max="8671" width="11" style="109" customWidth="1"/>
    <col min="8672" max="8672" width="11.85546875" style="109" customWidth="1"/>
    <col min="8673" max="8673" width="9.85546875" style="109" customWidth="1"/>
    <col min="8674" max="8674" width="10.140625" style="109" customWidth="1"/>
    <col min="8675" max="8675" width="10.5703125" style="109" customWidth="1"/>
    <col min="8676" max="8676" width="10.140625" style="109" customWidth="1"/>
    <col min="8677" max="8677" width="9.140625" style="109" customWidth="1"/>
    <col min="8678" max="8678" width="12.42578125" style="109" customWidth="1"/>
    <col min="8679" max="8679" width="9" style="109" customWidth="1"/>
    <col min="8680" max="8680" width="9.42578125" style="109" customWidth="1"/>
    <col min="8681" max="8681" width="9.7109375" style="109" customWidth="1"/>
    <col min="8682" max="8682" width="11.85546875" style="109" customWidth="1"/>
    <col min="8683" max="8683" width="13.42578125" style="109" customWidth="1"/>
    <col min="8684" max="8684" width="10.42578125" style="109" customWidth="1"/>
    <col min="8685" max="8685" width="9" style="109" customWidth="1"/>
    <col min="8686" max="8686" width="10.28515625" style="109" customWidth="1"/>
    <col min="8687" max="8687" width="10.140625" style="109" customWidth="1"/>
    <col min="8688" max="8688" width="12.28515625" style="109" customWidth="1"/>
    <col min="8689" max="8689" width="9.85546875" style="109" customWidth="1"/>
    <col min="8690" max="8690" width="9.5703125" style="109" customWidth="1"/>
    <col min="8691" max="8691" width="9.140625" style="109" customWidth="1"/>
    <col min="8692" max="8692" width="9.85546875" style="109" customWidth="1"/>
    <col min="8693" max="8693" width="11.7109375" style="109" customWidth="1"/>
    <col min="8694" max="8695" width="10.28515625" style="109" customWidth="1"/>
    <col min="8696" max="8696" width="9.85546875" style="109" customWidth="1"/>
    <col min="8697" max="8697" width="10.140625" style="109" customWidth="1"/>
    <col min="8698" max="8698" width="11.85546875" style="109" customWidth="1"/>
    <col min="8699" max="8699" width="9" style="109" customWidth="1"/>
    <col min="8700" max="8700" width="10.140625" style="109" customWidth="1"/>
    <col min="8701" max="8701" width="8.28515625" style="109" customWidth="1"/>
    <col min="8702" max="8702" width="10.5703125" style="109" customWidth="1"/>
    <col min="8703" max="8703" width="11.140625" style="109" customWidth="1"/>
    <col min="8704" max="8704" width="10.5703125" style="109" customWidth="1"/>
    <col min="8705" max="8706" width="8.28515625" style="109" customWidth="1"/>
    <col min="8707" max="8707" width="10" style="109" customWidth="1"/>
    <col min="8708" max="8708" width="11.140625" style="109" customWidth="1"/>
    <col min="8709" max="8711" width="8.28515625" style="109" customWidth="1"/>
    <col min="8712" max="8712" width="9.85546875" style="109" customWidth="1"/>
    <col min="8713" max="8713" width="11.7109375" style="109" customWidth="1"/>
    <col min="8714" max="8714" width="8.28515625" style="109" customWidth="1"/>
    <col min="8715" max="8715" width="9.42578125" style="109" customWidth="1"/>
    <col min="8716" max="8716" width="10.28515625" style="109" customWidth="1"/>
    <col min="8717" max="8717" width="10.85546875" style="109" customWidth="1"/>
    <col min="8718" max="8718" width="12.85546875" style="109" customWidth="1"/>
    <col min="8719" max="8719" width="10.42578125" style="109" customWidth="1"/>
    <col min="8720" max="8720" width="9.140625" style="109"/>
    <col min="8721" max="8721" width="10" style="109" customWidth="1"/>
    <col min="8722" max="8722" width="10.7109375" style="109" customWidth="1"/>
    <col min="8723" max="8723" width="11.85546875" style="109" customWidth="1"/>
    <col min="8724" max="8724" width="10.5703125" style="109" customWidth="1"/>
    <col min="8725" max="8725" width="12.85546875" style="109" customWidth="1"/>
    <col min="8726" max="8744" width="9.140625" style="109"/>
    <col min="8745" max="8745" width="40.85546875" style="109" customWidth="1"/>
    <col min="8746" max="8906" width="9.140625" style="109"/>
    <col min="8907" max="8907" width="12.140625" style="109" customWidth="1"/>
    <col min="8908" max="8908" width="60.28515625" style="109" customWidth="1"/>
    <col min="8909" max="8909" width="17.28515625" style="109" customWidth="1"/>
    <col min="8910" max="8910" width="6.28515625" style="109" customWidth="1"/>
    <col min="8911" max="8912" width="6.85546875" style="109" customWidth="1"/>
    <col min="8913" max="8913" width="8.7109375" style="109" customWidth="1"/>
    <col min="8914" max="8914" width="11.42578125" style="109" customWidth="1"/>
    <col min="8915" max="8915" width="13.42578125" style="109" customWidth="1"/>
    <col min="8916" max="8916" width="13.85546875" style="109" customWidth="1"/>
    <col min="8917" max="8917" width="10.42578125" style="109" customWidth="1"/>
    <col min="8918" max="8918" width="13.85546875" style="109" customWidth="1"/>
    <col min="8919" max="8919" width="12.28515625" style="109" customWidth="1"/>
    <col min="8920" max="8920" width="9.28515625" style="109" customWidth="1"/>
    <col min="8921" max="8921" width="19.140625" style="109" customWidth="1"/>
    <col min="8922" max="8922" width="20.28515625" style="109" customWidth="1"/>
    <col min="8923" max="8923" width="20.7109375" style="109" customWidth="1"/>
    <col min="8924" max="8924" width="20.5703125" style="109" customWidth="1"/>
    <col min="8925" max="8925" width="22.140625" style="109" customWidth="1"/>
    <col min="8926" max="8926" width="11.5703125" style="109" customWidth="1"/>
    <col min="8927" max="8927" width="11" style="109" customWidth="1"/>
    <col min="8928" max="8928" width="11.85546875" style="109" customWidth="1"/>
    <col min="8929" max="8929" width="9.85546875" style="109" customWidth="1"/>
    <col min="8930" max="8930" width="10.140625" style="109" customWidth="1"/>
    <col min="8931" max="8931" width="10.5703125" style="109" customWidth="1"/>
    <col min="8932" max="8932" width="10.140625" style="109" customWidth="1"/>
    <col min="8933" max="8933" width="9.140625" style="109" customWidth="1"/>
    <col min="8934" max="8934" width="12.42578125" style="109" customWidth="1"/>
    <col min="8935" max="8935" width="9" style="109" customWidth="1"/>
    <col min="8936" max="8936" width="9.42578125" style="109" customWidth="1"/>
    <col min="8937" max="8937" width="9.7109375" style="109" customWidth="1"/>
    <col min="8938" max="8938" width="11.85546875" style="109" customWidth="1"/>
    <col min="8939" max="8939" width="13.42578125" style="109" customWidth="1"/>
    <col min="8940" max="8940" width="10.42578125" style="109" customWidth="1"/>
    <col min="8941" max="8941" width="9" style="109" customWidth="1"/>
    <col min="8942" max="8942" width="10.28515625" style="109" customWidth="1"/>
    <col min="8943" max="8943" width="10.140625" style="109" customWidth="1"/>
    <col min="8944" max="8944" width="12.28515625" style="109" customWidth="1"/>
    <col min="8945" max="8945" width="9.85546875" style="109" customWidth="1"/>
    <col min="8946" max="8946" width="9.5703125" style="109" customWidth="1"/>
    <col min="8947" max="8947" width="9.140625" style="109" customWidth="1"/>
    <col min="8948" max="8948" width="9.85546875" style="109" customWidth="1"/>
    <col min="8949" max="8949" width="11.7109375" style="109" customWidth="1"/>
    <col min="8950" max="8951" width="10.28515625" style="109" customWidth="1"/>
    <col min="8952" max="8952" width="9.85546875" style="109" customWidth="1"/>
    <col min="8953" max="8953" width="10.140625" style="109" customWidth="1"/>
    <col min="8954" max="8954" width="11.85546875" style="109" customWidth="1"/>
    <col min="8955" max="8955" width="9" style="109" customWidth="1"/>
    <col min="8956" max="8956" width="10.140625" style="109" customWidth="1"/>
    <col min="8957" max="8957" width="8.28515625" style="109" customWidth="1"/>
    <col min="8958" max="8958" width="10.5703125" style="109" customWidth="1"/>
    <col min="8959" max="8959" width="11.140625" style="109" customWidth="1"/>
    <col min="8960" max="8960" width="10.5703125" style="109" customWidth="1"/>
    <col min="8961" max="8962" width="8.28515625" style="109" customWidth="1"/>
    <col min="8963" max="8963" width="10" style="109" customWidth="1"/>
    <col min="8964" max="8964" width="11.140625" style="109" customWidth="1"/>
    <col min="8965" max="8967" width="8.28515625" style="109" customWidth="1"/>
    <col min="8968" max="8968" width="9.85546875" style="109" customWidth="1"/>
    <col min="8969" max="8969" width="11.7109375" style="109" customWidth="1"/>
    <col min="8970" max="8970" width="8.28515625" style="109" customWidth="1"/>
    <col min="8971" max="8971" width="9.42578125" style="109" customWidth="1"/>
    <col min="8972" max="8972" width="10.28515625" style="109" customWidth="1"/>
    <col min="8973" max="8973" width="10.85546875" style="109" customWidth="1"/>
    <col min="8974" max="8974" width="12.85546875" style="109" customWidth="1"/>
    <col min="8975" max="8975" width="10.42578125" style="109" customWidth="1"/>
    <col min="8976" max="8976" width="9.140625" style="109"/>
    <col min="8977" max="8977" width="10" style="109" customWidth="1"/>
    <col min="8978" max="8978" width="10.7109375" style="109" customWidth="1"/>
    <col min="8979" max="8979" width="11.85546875" style="109" customWidth="1"/>
    <col min="8980" max="8980" width="10.5703125" style="109" customWidth="1"/>
    <col min="8981" max="8981" width="12.85546875" style="109" customWidth="1"/>
    <col min="8982" max="9000" width="9.140625" style="109"/>
    <col min="9001" max="9001" width="40.85546875" style="109" customWidth="1"/>
    <col min="9002" max="9162" width="9.140625" style="109"/>
    <col min="9163" max="9163" width="12.140625" style="109" customWidth="1"/>
    <col min="9164" max="9164" width="60.28515625" style="109" customWidth="1"/>
    <col min="9165" max="9165" width="17.28515625" style="109" customWidth="1"/>
    <col min="9166" max="9166" width="6.28515625" style="109" customWidth="1"/>
    <col min="9167" max="9168" width="6.85546875" style="109" customWidth="1"/>
    <col min="9169" max="9169" width="8.7109375" style="109" customWidth="1"/>
    <col min="9170" max="9170" width="11.42578125" style="109" customWidth="1"/>
    <col min="9171" max="9171" width="13.42578125" style="109" customWidth="1"/>
    <col min="9172" max="9172" width="13.85546875" style="109" customWidth="1"/>
    <col min="9173" max="9173" width="10.42578125" style="109" customWidth="1"/>
    <col min="9174" max="9174" width="13.85546875" style="109" customWidth="1"/>
    <col min="9175" max="9175" width="12.28515625" style="109" customWidth="1"/>
    <col min="9176" max="9176" width="9.28515625" style="109" customWidth="1"/>
    <col min="9177" max="9177" width="19.140625" style="109" customWidth="1"/>
    <col min="9178" max="9178" width="20.28515625" style="109" customWidth="1"/>
    <col min="9179" max="9179" width="20.7109375" style="109" customWidth="1"/>
    <col min="9180" max="9180" width="20.5703125" style="109" customWidth="1"/>
    <col min="9181" max="9181" width="22.140625" style="109" customWidth="1"/>
    <col min="9182" max="9182" width="11.5703125" style="109" customWidth="1"/>
    <col min="9183" max="9183" width="11" style="109" customWidth="1"/>
    <col min="9184" max="9184" width="11.85546875" style="109" customWidth="1"/>
    <col min="9185" max="9185" width="9.85546875" style="109" customWidth="1"/>
    <col min="9186" max="9186" width="10.140625" style="109" customWidth="1"/>
    <col min="9187" max="9187" width="10.5703125" style="109" customWidth="1"/>
    <col min="9188" max="9188" width="10.140625" style="109" customWidth="1"/>
    <col min="9189" max="9189" width="9.140625" style="109" customWidth="1"/>
    <col min="9190" max="9190" width="12.42578125" style="109" customWidth="1"/>
    <col min="9191" max="9191" width="9" style="109" customWidth="1"/>
    <col min="9192" max="9192" width="9.42578125" style="109" customWidth="1"/>
    <col min="9193" max="9193" width="9.7109375" style="109" customWidth="1"/>
    <col min="9194" max="9194" width="11.85546875" style="109" customWidth="1"/>
    <col min="9195" max="9195" width="13.42578125" style="109" customWidth="1"/>
    <col min="9196" max="9196" width="10.42578125" style="109" customWidth="1"/>
    <col min="9197" max="9197" width="9" style="109" customWidth="1"/>
    <col min="9198" max="9198" width="10.28515625" style="109" customWidth="1"/>
    <col min="9199" max="9199" width="10.140625" style="109" customWidth="1"/>
    <col min="9200" max="9200" width="12.28515625" style="109" customWidth="1"/>
    <col min="9201" max="9201" width="9.85546875" style="109" customWidth="1"/>
    <col min="9202" max="9202" width="9.5703125" style="109" customWidth="1"/>
    <col min="9203" max="9203" width="9.140625" style="109" customWidth="1"/>
    <col min="9204" max="9204" width="9.85546875" style="109" customWidth="1"/>
    <col min="9205" max="9205" width="11.7109375" style="109" customWidth="1"/>
    <col min="9206" max="9207" width="10.28515625" style="109" customWidth="1"/>
    <col min="9208" max="9208" width="9.85546875" style="109" customWidth="1"/>
    <col min="9209" max="9209" width="10.140625" style="109" customWidth="1"/>
    <col min="9210" max="9210" width="11.85546875" style="109" customWidth="1"/>
    <col min="9211" max="9211" width="9" style="109" customWidth="1"/>
    <col min="9212" max="9212" width="10.140625" style="109" customWidth="1"/>
    <col min="9213" max="9213" width="8.28515625" style="109" customWidth="1"/>
    <col min="9214" max="9214" width="10.5703125" style="109" customWidth="1"/>
    <col min="9215" max="9215" width="11.140625" style="109" customWidth="1"/>
    <col min="9216" max="9216" width="10.5703125" style="109" customWidth="1"/>
    <col min="9217" max="9218" width="8.28515625" style="109" customWidth="1"/>
    <col min="9219" max="9219" width="10" style="109" customWidth="1"/>
    <col min="9220" max="9220" width="11.140625" style="109" customWidth="1"/>
    <col min="9221" max="9223" width="8.28515625" style="109" customWidth="1"/>
    <col min="9224" max="9224" width="9.85546875" style="109" customWidth="1"/>
    <col min="9225" max="9225" width="11.7109375" style="109" customWidth="1"/>
    <col min="9226" max="9226" width="8.28515625" style="109" customWidth="1"/>
    <col min="9227" max="9227" width="9.42578125" style="109" customWidth="1"/>
    <col min="9228" max="9228" width="10.28515625" style="109" customWidth="1"/>
    <col min="9229" max="9229" width="10.85546875" style="109" customWidth="1"/>
    <col min="9230" max="9230" width="12.85546875" style="109" customWidth="1"/>
    <col min="9231" max="9231" width="10.42578125" style="109" customWidth="1"/>
    <col min="9232" max="9232" width="9.140625" style="109"/>
    <col min="9233" max="9233" width="10" style="109" customWidth="1"/>
    <col min="9234" max="9234" width="10.7109375" style="109" customWidth="1"/>
    <col min="9235" max="9235" width="11.85546875" style="109" customWidth="1"/>
    <col min="9236" max="9236" width="10.5703125" style="109" customWidth="1"/>
    <col min="9237" max="9237" width="12.85546875" style="109" customWidth="1"/>
    <col min="9238" max="9256" width="9.140625" style="109"/>
    <col min="9257" max="9257" width="40.85546875" style="109" customWidth="1"/>
    <col min="9258" max="9418" width="9.140625" style="109"/>
    <col min="9419" max="9419" width="12.140625" style="109" customWidth="1"/>
    <col min="9420" max="9420" width="60.28515625" style="109" customWidth="1"/>
    <col min="9421" max="9421" width="17.28515625" style="109" customWidth="1"/>
    <col min="9422" max="9422" width="6.28515625" style="109" customWidth="1"/>
    <col min="9423" max="9424" width="6.85546875" style="109" customWidth="1"/>
    <col min="9425" max="9425" width="8.7109375" style="109" customWidth="1"/>
    <col min="9426" max="9426" width="11.42578125" style="109" customWidth="1"/>
    <col min="9427" max="9427" width="13.42578125" style="109" customWidth="1"/>
    <col min="9428" max="9428" width="13.85546875" style="109" customWidth="1"/>
    <col min="9429" max="9429" width="10.42578125" style="109" customWidth="1"/>
    <col min="9430" max="9430" width="13.85546875" style="109" customWidth="1"/>
    <col min="9431" max="9431" width="12.28515625" style="109" customWidth="1"/>
    <col min="9432" max="9432" width="9.28515625" style="109" customWidth="1"/>
    <col min="9433" max="9433" width="19.140625" style="109" customWidth="1"/>
    <col min="9434" max="9434" width="20.28515625" style="109" customWidth="1"/>
    <col min="9435" max="9435" width="20.7109375" style="109" customWidth="1"/>
    <col min="9436" max="9436" width="20.5703125" style="109" customWidth="1"/>
    <col min="9437" max="9437" width="22.140625" style="109" customWidth="1"/>
    <col min="9438" max="9438" width="11.5703125" style="109" customWidth="1"/>
    <col min="9439" max="9439" width="11" style="109" customWidth="1"/>
    <col min="9440" max="9440" width="11.85546875" style="109" customWidth="1"/>
    <col min="9441" max="9441" width="9.85546875" style="109" customWidth="1"/>
    <col min="9442" max="9442" width="10.140625" style="109" customWidth="1"/>
    <col min="9443" max="9443" width="10.5703125" style="109" customWidth="1"/>
    <col min="9444" max="9444" width="10.140625" style="109" customWidth="1"/>
    <col min="9445" max="9445" width="9.140625" style="109" customWidth="1"/>
    <col min="9446" max="9446" width="12.42578125" style="109" customWidth="1"/>
    <col min="9447" max="9447" width="9" style="109" customWidth="1"/>
    <col min="9448" max="9448" width="9.42578125" style="109" customWidth="1"/>
    <col min="9449" max="9449" width="9.7109375" style="109" customWidth="1"/>
    <col min="9450" max="9450" width="11.85546875" style="109" customWidth="1"/>
    <col min="9451" max="9451" width="13.42578125" style="109" customWidth="1"/>
    <col min="9452" max="9452" width="10.42578125" style="109" customWidth="1"/>
    <col min="9453" max="9453" width="9" style="109" customWidth="1"/>
    <col min="9454" max="9454" width="10.28515625" style="109" customWidth="1"/>
    <col min="9455" max="9455" width="10.140625" style="109" customWidth="1"/>
    <col min="9456" max="9456" width="12.28515625" style="109" customWidth="1"/>
    <col min="9457" max="9457" width="9.85546875" style="109" customWidth="1"/>
    <col min="9458" max="9458" width="9.5703125" style="109" customWidth="1"/>
    <col min="9459" max="9459" width="9.140625" style="109" customWidth="1"/>
    <col min="9460" max="9460" width="9.85546875" style="109" customWidth="1"/>
    <col min="9461" max="9461" width="11.7109375" style="109" customWidth="1"/>
    <col min="9462" max="9463" width="10.28515625" style="109" customWidth="1"/>
    <col min="9464" max="9464" width="9.85546875" style="109" customWidth="1"/>
    <col min="9465" max="9465" width="10.140625" style="109" customWidth="1"/>
    <col min="9466" max="9466" width="11.85546875" style="109" customWidth="1"/>
    <col min="9467" max="9467" width="9" style="109" customWidth="1"/>
    <col min="9468" max="9468" width="10.140625" style="109" customWidth="1"/>
    <col min="9469" max="9469" width="8.28515625" style="109" customWidth="1"/>
    <col min="9470" max="9470" width="10.5703125" style="109" customWidth="1"/>
    <col min="9471" max="9471" width="11.140625" style="109" customWidth="1"/>
    <col min="9472" max="9472" width="10.5703125" style="109" customWidth="1"/>
    <col min="9473" max="9474" width="8.28515625" style="109" customWidth="1"/>
    <col min="9475" max="9475" width="10" style="109" customWidth="1"/>
    <col min="9476" max="9476" width="11.140625" style="109" customWidth="1"/>
    <col min="9477" max="9479" width="8.28515625" style="109" customWidth="1"/>
    <col min="9480" max="9480" width="9.85546875" style="109" customWidth="1"/>
    <col min="9481" max="9481" width="11.7109375" style="109" customWidth="1"/>
    <col min="9482" max="9482" width="8.28515625" style="109" customWidth="1"/>
    <col min="9483" max="9483" width="9.42578125" style="109" customWidth="1"/>
    <col min="9484" max="9484" width="10.28515625" style="109" customWidth="1"/>
    <col min="9485" max="9485" width="10.85546875" style="109" customWidth="1"/>
    <col min="9486" max="9486" width="12.85546875" style="109" customWidth="1"/>
    <col min="9487" max="9487" width="10.42578125" style="109" customWidth="1"/>
    <col min="9488" max="9488" width="9.140625" style="109"/>
    <col min="9489" max="9489" width="10" style="109" customWidth="1"/>
    <col min="9490" max="9490" width="10.7109375" style="109" customWidth="1"/>
    <col min="9491" max="9491" width="11.85546875" style="109" customWidth="1"/>
    <col min="9492" max="9492" width="10.5703125" style="109" customWidth="1"/>
    <col min="9493" max="9493" width="12.85546875" style="109" customWidth="1"/>
    <col min="9494" max="9512" width="9.140625" style="109"/>
    <col min="9513" max="9513" width="40.85546875" style="109" customWidth="1"/>
    <col min="9514" max="9674" width="9.140625" style="109"/>
    <col min="9675" max="9675" width="12.140625" style="109" customWidth="1"/>
    <col min="9676" max="9676" width="60.28515625" style="109" customWidth="1"/>
    <col min="9677" max="9677" width="17.28515625" style="109" customWidth="1"/>
    <col min="9678" max="9678" width="6.28515625" style="109" customWidth="1"/>
    <col min="9679" max="9680" width="6.85546875" style="109" customWidth="1"/>
    <col min="9681" max="9681" width="8.7109375" style="109" customWidth="1"/>
    <col min="9682" max="9682" width="11.42578125" style="109" customWidth="1"/>
    <col min="9683" max="9683" width="13.42578125" style="109" customWidth="1"/>
    <col min="9684" max="9684" width="13.85546875" style="109" customWidth="1"/>
    <col min="9685" max="9685" width="10.42578125" style="109" customWidth="1"/>
    <col min="9686" max="9686" width="13.85546875" style="109" customWidth="1"/>
    <col min="9687" max="9687" width="12.28515625" style="109" customWidth="1"/>
    <col min="9688" max="9688" width="9.28515625" style="109" customWidth="1"/>
    <col min="9689" max="9689" width="19.140625" style="109" customWidth="1"/>
    <col min="9690" max="9690" width="20.28515625" style="109" customWidth="1"/>
    <col min="9691" max="9691" width="20.7109375" style="109" customWidth="1"/>
    <col min="9692" max="9692" width="20.5703125" style="109" customWidth="1"/>
    <col min="9693" max="9693" width="22.140625" style="109" customWidth="1"/>
    <col min="9694" max="9694" width="11.5703125" style="109" customWidth="1"/>
    <col min="9695" max="9695" width="11" style="109" customWidth="1"/>
    <col min="9696" max="9696" width="11.85546875" style="109" customWidth="1"/>
    <col min="9697" max="9697" width="9.85546875" style="109" customWidth="1"/>
    <col min="9698" max="9698" width="10.140625" style="109" customWidth="1"/>
    <col min="9699" max="9699" width="10.5703125" style="109" customWidth="1"/>
    <col min="9700" max="9700" width="10.140625" style="109" customWidth="1"/>
    <col min="9701" max="9701" width="9.140625" style="109" customWidth="1"/>
    <col min="9702" max="9702" width="12.42578125" style="109" customWidth="1"/>
    <col min="9703" max="9703" width="9" style="109" customWidth="1"/>
    <col min="9704" max="9704" width="9.42578125" style="109" customWidth="1"/>
    <col min="9705" max="9705" width="9.7109375" style="109" customWidth="1"/>
    <col min="9706" max="9706" width="11.85546875" style="109" customWidth="1"/>
    <col min="9707" max="9707" width="13.42578125" style="109" customWidth="1"/>
    <col min="9708" max="9708" width="10.42578125" style="109" customWidth="1"/>
    <col min="9709" max="9709" width="9" style="109" customWidth="1"/>
    <col min="9710" max="9710" width="10.28515625" style="109" customWidth="1"/>
    <col min="9711" max="9711" width="10.140625" style="109" customWidth="1"/>
    <col min="9712" max="9712" width="12.28515625" style="109" customWidth="1"/>
    <col min="9713" max="9713" width="9.85546875" style="109" customWidth="1"/>
    <col min="9714" max="9714" width="9.5703125" style="109" customWidth="1"/>
    <col min="9715" max="9715" width="9.140625" style="109" customWidth="1"/>
    <col min="9716" max="9716" width="9.85546875" style="109" customWidth="1"/>
    <col min="9717" max="9717" width="11.7109375" style="109" customWidth="1"/>
    <col min="9718" max="9719" width="10.28515625" style="109" customWidth="1"/>
    <col min="9720" max="9720" width="9.85546875" style="109" customWidth="1"/>
    <col min="9721" max="9721" width="10.140625" style="109" customWidth="1"/>
    <col min="9722" max="9722" width="11.85546875" style="109" customWidth="1"/>
    <col min="9723" max="9723" width="9" style="109" customWidth="1"/>
    <col min="9724" max="9724" width="10.140625" style="109" customWidth="1"/>
    <col min="9725" max="9725" width="8.28515625" style="109" customWidth="1"/>
    <col min="9726" max="9726" width="10.5703125" style="109" customWidth="1"/>
    <col min="9727" max="9727" width="11.140625" style="109" customWidth="1"/>
    <col min="9728" max="9728" width="10.5703125" style="109" customWidth="1"/>
    <col min="9729" max="9730" width="8.28515625" style="109" customWidth="1"/>
    <col min="9731" max="9731" width="10" style="109" customWidth="1"/>
    <col min="9732" max="9732" width="11.140625" style="109" customWidth="1"/>
    <col min="9733" max="9735" width="8.28515625" style="109" customWidth="1"/>
    <col min="9736" max="9736" width="9.85546875" style="109" customWidth="1"/>
    <col min="9737" max="9737" width="11.7109375" style="109" customWidth="1"/>
    <col min="9738" max="9738" width="8.28515625" style="109" customWidth="1"/>
    <col min="9739" max="9739" width="9.42578125" style="109" customWidth="1"/>
    <col min="9740" max="9740" width="10.28515625" style="109" customWidth="1"/>
    <col min="9741" max="9741" width="10.85546875" style="109" customWidth="1"/>
    <col min="9742" max="9742" width="12.85546875" style="109" customWidth="1"/>
    <col min="9743" max="9743" width="10.42578125" style="109" customWidth="1"/>
    <col min="9744" max="9744" width="9.140625" style="109"/>
    <col min="9745" max="9745" width="10" style="109" customWidth="1"/>
    <col min="9746" max="9746" width="10.7109375" style="109" customWidth="1"/>
    <col min="9747" max="9747" width="11.85546875" style="109" customWidth="1"/>
    <col min="9748" max="9748" width="10.5703125" style="109" customWidth="1"/>
    <col min="9749" max="9749" width="12.85546875" style="109" customWidth="1"/>
    <col min="9750" max="9768" width="9.140625" style="109"/>
    <col min="9769" max="9769" width="40.85546875" style="109" customWidth="1"/>
    <col min="9770" max="9930" width="9.140625" style="109"/>
    <col min="9931" max="9931" width="12.140625" style="109" customWidth="1"/>
    <col min="9932" max="9932" width="60.28515625" style="109" customWidth="1"/>
    <col min="9933" max="9933" width="17.28515625" style="109" customWidth="1"/>
    <col min="9934" max="9934" width="6.28515625" style="109" customWidth="1"/>
    <col min="9935" max="9936" width="6.85546875" style="109" customWidth="1"/>
    <col min="9937" max="9937" width="8.7109375" style="109" customWidth="1"/>
    <col min="9938" max="9938" width="11.42578125" style="109" customWidth="1"/>
    <col min="9939" max="9939" width="13.42578125" style="109" customWidth="1"/>
    <col min="9940" max="9940" width="13.85546875" style="109" customWidth="1"/>
    <col min="9941" max="9941" width="10.42578125" style="109" customWidth="1"/>
    <col min="9942" max="9942" width="13.85546875" style="109" customWidth="1"/>
    <col min="9943" max="9943" width="12.28515625" style="109" customWidth="1"/>
    <col min="9944" max="9944" width="9.28515625" style="109" customWidth="1"/>
    <col min="9945" max="9945" width="19.140625" style="109" customWidth="1"/>
    <col min="9946" max="9946" width="20.28515625" style="109" customWidth="1"/>
    <col min="9947" max="9947" width="20.7109375" style="109" customWidth="1"/>
    <col min="9948" max="9948" width="20.5703125" style="109" customWidth="1"/>
    <col min="9949" max="9949" width="22.140625" style="109" customWidth="1"/>
    <col min="9950" max="9950" width="11.5703125" style="109" customWidth="1"/>
    <col min="9951" max="9951" width="11" style="109" customWidth="1"/>
    <col min="9952" max="9952" width="11.85546875" style="109" customWidth="1"/>
    <col min="9953" max="9953" width="9.85546875" style="109" customWidth="1"/>
    <col min="9954" max="9954" width="10.140625" style="109" customWidth="1"/>
    <col min="9955" max="9955" width="10.5703125" style="109" customWidth="1"/>
    <col min="9956" max="9956" width="10.140625" style="109" customWidth="1"/>
    <col min="9957" max="9957" width="9.140625" style="109" customWidth="1"/>
    <col min="9958" max="9958" width="12.42578125" style="109" customWidth="1"/>
    <col min="9959" max="9959" width="9" style="109" customWidth="1"/>
    <col min="9960" max="9960" width="9.42578125" style="109" customWidth="1"/>
    <col min="9961" max="9961" width="9.7109375" style="109" customWidth="1"/>
    <col min="9962" max="9962" width="11.85546875" style="109" customWidth="1"/>
    <col min="9963" max="9963" width="13.42578125" style="109" customWidth="1"/>
    <col min="9964" max="9964" width="10.42578125" style="109" customWidth="1"/>
    <col min="9965" max="9965" width="9" style="109" customWidth="1"/>
    <col min="9966" max="9966" width="10.28515625" style="109" customWidth="1"/>
    <col min="9967" max="9967" width="10.140625" style="109" customWidth="1"/>
    <col min="9968" max="9968" width="12.28515625" style="109" customWidth="1"/>
    <col min="9969" max="9969" width="9.85546875" style="109" customWidth="1"/>
    <col min="9970" max="9970" width="9.5703125" style="109" customWidth="1"/>
    <col min="9971" max="9971" width="9.140625" style="109" customWidth="1"/>
    <col min="9972" max="9972" width="9.85546875" style="109" customWidth="1"/>
    <col min="9973" max="9973" width="11.7109375" style="109" customWidth="1"/>
    <col min="9974" max="9975" width="10.28515625" style="109" customWidth="1"/>
    <col min="9976" max="9976" width="9.85546875" style="109" customWidth="1"/>
    <col min="9977" max="9977" width="10.140625" style="109" customWidth="1"/>
    <col min="9978" max="9978" width="11.85546875" style="109" customWidth="1"/>
    <col min="9979" max="9979" width="9" style="109" customWidth="1"/>
    <col min="9980" max="9980" width="10.140625" style="109" customWidth="1"/>
    <col min="9981" max="9981" width="8.28515625" style="109" customWidth="1"/>
    <col min="9982" max="9982" width="10.5703125" style="109" customWidth="1"/>
    <col min="9983" max="9983" width="11.140625" style="109" customWidth="1"/>
    <col min="9984" max="9984" width="10.5703125" style="109" customWidth="1"/>
    <col min="9985" max="9986" width="8.28515625" style="109" customWidth="1"/>
    <col min="9987" max="9987" width="10" style="109" customWidth="1"/>
    <col min="9988" max="9988" width="11.140625" style="109" customWidth="1"/>
    <col min="9989" max="9991" width="8.28515625" style="109" customWidth="1"/>
    <col min="9992" max="9992" width="9.85546875" style="109" customWidth="1"/>
    <col min="9993" max="9993" width="11.7109375" style="109" customWidth="1"/>
    <col min="9994" max="9994" width="8.28515625" style="109" customWidth="1"/>
    <col min="9995" max="9995" width="9.42578125" style="109" customWidth="1"/>
    <col min="9996" max="9996" width="10.28515625" style="109" customWidth="1"/>
    <col min="9997" max="9997" width="10.85546875" style="109" customWidth="1"/>
    <col min="9998" max="9998" width="12.85546875" style="109" customWidth="1"/>
    <col min="9999" max="9999" width="10.42578125" style="109" customWidth="1"/>
    <col min="10000" max="10000" width="9.140625" style="109"/>
    <col min="10001" max="10001" width="10" style="109" customWidth="1"/>
    <col min="10002" max="10002" width="10.7109375" style="109" customWidth="1"/>
    <col min="10003" max="10003" width="11.85546875" style="109" customWidth="1"/>
    <col min="10004" max="10004" width="10.5703125" style="109" customWidth="1"/>
    <col min="10005" max="10005" width="12.85546875" style="109" customWidth="1"/>
    <col min="10006" max="10024" width="9.140625" style="109"/>
    <col min="10025" max="10025" width="40.85546875" style="109" customWidth="1"/>
    <col min="10026" max="10186" width="9.140625" style="109"/>
    <col min="10187" max="10187" width="12.140625" style="109" customWidth="1"/>
    <col min="10188" max="10188" width="60.28515625" style="109" customWidth="1"/>
    <col min="10189" max="10189" width="17.28515625" style="109" customWidth="1"/>
    <col min="10190" max="10190" width="6.28515625" style="109" customWidth="1"/>
    <col min="10191" max="10192" width="6.85546875" style="109" customWidth="1"/>
    <col min="10193" max="10193" width="8.7109375" style="109" customWidth="1"/>
    <col min="10194" max="10194" width="11.42578125" style="109" customWidth="1"/>
    <col min="10195" max="10195" width="13.42578125" style="109" customWidth="1"/>
    <col min="10196" max="10196" width="13.85546875" style="109" customWidth="1"/>
    <col min="10197" max="10197" width="10.42578125" style="109" customWidth="1"/>
    <col min="10198" max="10198" width="13.85546875" style="109" customWidth="1"/>
    <col min="10199" max="10199" width="12.28515625" style="109" customWidth="1"/>
    <col min="10200" max="10200" width="9.28515625" style="109" customWidth="1"/>
    <col min="10201" max="10201" width="19.140625" style="109" customWidth="1"/>
    <col min="10202" max="10202" width="20.28515625" style="109" customWidth="1"/>
    <col min="10203" max="10203" width="20.7109375" style="109" customWidth="1"/>
    <col min="10204" max="10204" width="20.5703125" style="109" customWidth="1"/>
    <col min="10205" max="10205" width="22.140625" style="109" customWidth="1"/>
    <col min="10206" max="10206" width="11.5703125" style="109" customWidth="1"/>
    <col min="10207" max="10207" width="11" style="109" customWidth="1"/>
    <col min="10208" max="10208" width="11.85546875" style="109" customWidth="1"/>
    <col min="10209" max="10209" width="9.85546875" style="109" customWidth="1"/>
    <col min="10210" max="10210" width="10.140625" style="109" customWidth="1"/>
    <col min="10211" max="10211" width="10.5703125" style="109" customWidth="1"/>
    <col min="10212" max="10212" width="10.140625" style="109" customWidth="1"/>
    <col min="10213" max="10213" width="9.140625" style="109" customWidth="1"/>
    <col min="10214" max="10214" width="12.42578125" style="109" customWidth="1"/>
    <col min="10215" max="10215" width="9" style="109" customWidth="1"/>
    <col min="10216" max="10216" width="9.42578125" style="109" customWidth="1"/>
    <col min="10217" max="10217" width="9.7109375" style="109" customWidth="1"/>
    <col min="10218" max="10218" width="11.85546875" style="109" customWidth="1"/>
    <col min="10219" max="10219" width="13.42578125" style="109" customWidth="1"/>
    <col min="10220" max="10220" width="10.42578125" style="109" customWidth="1"/>
    <col min="10221" max="10221" width="9" style="109" customWidth="1"/>
    <col min="10222" max="10222" width="10.28515625" style="109" customWidth="1"/>
    <col min="10223" max="10223" width="10.140625" style="109" customWidth="1"/>
    <col min="10224" max="10224" width="12.28515625" style="109" customWidth="1"/>
    <col min="10225" max="10225" width="9.85546875" style="109" customWidth="1"/>
    <col min="10226" max="10226" width="9.5703125" style="109" customWidth="1"/>
    <col min="10227" max="10227" width="9.140625" style="109" customWidth="1"/>
    <col min="10228" max="10228" width="9.85546875" style="109" customWidth="1"/>
    <col min="10229" max="10229" width="11.7109375" style="109" customWidth="1"/>
    <col min="10230" max="10231" width="10.28515625" style="109" customWidth="1"/>
    <col min="10232" max="10232" width="9.85546875" style="109" customWidth="1"/>
    <col min="10233" max="10233" width="10.140625" style="109" customWidth="1"/>
    <col min="10234" max="10234" width="11.85546875" style="109" customWidth="1"/>
    <col min="10235" max="10235" width="9" style="109" customWidth="1"/>
    <col min="10236" max="10236" width="10.140625" style="109" customWidth="1"/>
    <col min="10237" max="10237" width="8.28515625" style="109" customWidth="1"/>
    <col min="10238" max="10238" width="10.5703125" style="109" customWidth="1"/>
    <col min="10239" max="10239" width="11.140625" style="109" customWidth="1"/>
    <col min="10240" max="10240" width="10.5703125" style="109" customWidth="1"/>
    <col min="10241" max="10242" width="8.28515625" style="109" customWidth="1"/>
    <col min="10243" max="10243" width="10" style="109" customWidth="1"/>
    <col min="10244" max="10244" width="11.140625" style="109" customWidth="1"/>
    <col min="10245" max="10247" width="8.28515625" style="109" customWidth="1"/>
    <col min="10248" max="10248" width="9.85546875" style="109" customWidth="1"/>
    <col min="10249" max="10249" width="11.7109375" style="109" customWidth="1"/>
    <col min="10250" max="10250" width="8.28515625" style="109" customWidth="1"/>
    <col min="10251" max="10251" width="9.42578125" style="109" customWidth="1"/>
    <col min="10252" max="10252" width="10.28515625" style="109" customWidth="1"/>
    <col min="10253" max="10253" width="10.85546875" style="109" customWidth="1"/>
    <col min="10254" max="10254" width="12.85546875" style="109" customWidth="1"/>
    <col min="10255" max="10255" width="10.42578125" style="109" customWidth="1"/>
    <col min="10256" max="10256" width="9.140625" style="109"/>
    <col min="10257" max="10257" width="10" style="109" customWidth="1"/>
    <col min="10258" max="10258" width="10.7109375" style="109" customWidth="1"/>
    <col min="10259" max="10259" width="11.85546875" style="109" customWidth="1"/>
    <col min="10260" max="10260" width="10.5703125" style="109" customWidth="1"/>
    <col min="10261" max="10261" width="12.85546875" style="109" customWidth="1"/>
    <col min="10262" max="10280" width="9.140625" style="109"/>
    <col min="10281" max="10281" width="40.85546875" style="109" customWidth="1"/>
    <col min="10282" max="10442" width="9.140625" style="109"/>
    <col min="10443" max="10443" width="12.140625" style="109" customWidth="1"/>
    <col min="10444" max="10444" width="60.28515625" style="109" customWidth="1"/>
    <col min="10445" max="10445" width="17.28515625" style="109" customWidth="1"/>
    <col min="10446" max="10446" width="6.28515625" style="109" customWidth="1"/>
    <col min="10447" max="10448" width="6.85546875" style="109" customWidth="1"/>
    <col min="10449" max="10449" width="8.7109375" style="109" customWidth="1"/>
    <col min="10450" max="10450" width="11.42578125" style="109" customWidth="1"/>
    <col min="10451" max="10451" width="13.42578125" style="109" customWidth="1"/>
    <col min="10452" max="10452" width="13.85546875" style="109" customWidth="1"/>
    <col min="10453" max="10453" width="10.42578125" style="109" customWidth="1"/>
    <col min="10454" max="10454" width="13.85546875" style="109" customWidth="1"/>
    <col min="10455" max="10455" width="12.28515625" style="109" customWidth="1"/>
    <col min="10456" max="10456" width="9.28515625" style="109" customWidth="1"/>
    <col min="10457" max="10457" width="19.140625" style="109" customWidth="1"/>
    <col min="10458" max="10458" width="20.28515625" style="109" customWidth="1"/>
    <col min="10459" max="10459" width="20.7109375" style="109" customWidth="1"/>
    <col min="10460" max="10460" width="20.5703125" style="109" customWidth="1"/>
    <col min="10461" max="10461" width="22.140625" style="109" customWidth="1"/>
    <col min="10462" max="10462" width="11.5703125" style="109" customWidth="1"/>
    <col min="10463" max="10463" width="11" style="109" customWidth="1"/>
    <col min="10464" max="10464" width="11.85546875" style="109" customWidth="1"/>
    <col min="10465" max="10465" width="9.85546875" style="109" customWidth="1"/>
    <col min="10466" max="10466" width="10.140625" style="109" customWidth="1"/>
    <col min="10467" max="10467" width="10.5703125" style="109" customWidth="1"/>
    <col min="10468" max="10468" width="10.140625" style="109" customWidth="1"/>
    <col min="10469" max="10469" width="9.140625" style="109" customWidth="1"/>
    <col min="10470" max="10470" width="12.42578125" style="109" customWidth="1"/>
    <col min="10471" max="10471" width="9" style="109" customWidth="1"/>
    <col min="10472" max="10472" width="9.42578125" style="109" customWidth="1"/>
    <col min="10473" max="10473" width="9.7109375" style="109" customWidth="1"/>
    <col min="10474" max="10474" width="11.85546875" style="109" customWidth="1"/>
    <col min="10475" max="10475" width="13.42578125" style="109" customWidth="1"/>
    <col min="10476" max="10476" width="10.42578125" style="109" customWidth="1"/>
    <col min="10477" max="10477" width="9" style="109" customWidth="1"/>
    <col min="10478" max="10478" width="10.28515625" style="109" customWidth="1"/>
    <col min="10479" max="10479" width="10.140625" style="109" customWidth="1"/>
    <col min="10480" max="10480" width="12.28515625" style="109" customWidth="1"/>
    <col min="10481" max="10481" width="9.85546875" style="109" customWidth="1"/>
    <col min="10482" max="10482" width="9.5703125" style="109" customWidth="1"/>
    <col min="10483" max="10483" width="9.140625" style="109" customWidth="1"/>
    <col min="10484" max="10484" width="9.85546875" style="109" customWidth="1"/>
    <col min="10485" max="10485" width="11.7109375" style="109" customWidth="1"/>
    <col min="10486" max="10487" width="10.28515625" style="109" customWidth="1"/>
    <col min="10488" max="10488" width="9.85546875" style="109" customWidth="1"/>
    <col min="10489" max="10489" width="10.140625" style="109" customWidth="1"/>
    <col min="10490" max="10490" width="11.85546875" style="109" customWidth="1"/>
    <col min="10491" max="10491" width="9" style="109" customWidth="1"/>
    <col min="10492" max="10492" width="10.140625" style="109" customWidth="1"/>
    <col min="10493" max="10493" width="8.28515625" style="109" customWidth="1"/>
    <col min="10494" max="10494" width="10.5703125" style="109" customWidth="1"/>
    <col min="10495" max="10495" width="11.140625" style="109" customWidth="1"/>
    <col min="10496" max="10496" width="10.5703125" style="109" customWidth="1"/>
    <col min="10497" max="10498" width="8.28515625" style="109" customWidth="1"/>
    <col min="10499" max="10499" width="10" style="109" customWidth="1"/>
    <col min="10500" max="10500" width="11.140625" style="109" customWidth="1"/>
    <col min="10501" max="10503" width="8.28515625" style="109" customWidth="1"/>
    <col min="10504" max="10504" width="9.85546875" style="109" customWidth="1"/>
    <col min="10505" max="10505" width="11.7109375" style="109" customWidth="1"/>
    <col min="10506" max="10506" width="8.28515625" style="109" customWidth="1"/>
    <col min="10507" max="10507" width="9.42578125" style="109" customWidth="1"/>
    <col min="10508" max="10508" width="10.28515625" style="109" customWidth="1"/>
    <col min="10509" max="10509" width="10.85546875" style="109" customWidth="1"/>
    <col min="10510" max="10510" width="12.85546875" style="109" customWidth="1"/>
    <col min="10511" max="10511" width="10.42578125" style="109" customWidth="1"/>
    <col min="10512" max="10512" width="9.140625" style="109"/>
    <col min="10513" max="10513" width="10" style="109" customWidth="1"/>
    <col min="10514" max="10514" width="10.7109375" style="109" customWidth="1"/>
    <col min="10515" max="10515" width="11.85546875" style="109" customWidth="1"/>
    <col min="10516" max="10516" width="10.5703125" style="109" customWidth="1"/>
    <col min="10517" max="10517" width="12.85546875" style="109" customWidth="1"/>
    <col min="10518" max="10536" width="9.140625" style="109"/>
    <col min="10537" max="10537" width="40.85546875" style="109" customWidth="1"/>
    <col min="10538" max="10698" width="9.140625" style="109"/>
    <col min="10699" max="10699" width="12.140625" style="109" customWidth="1"/>
    <col min="10700" max="10700" width="60.28515625" style="109" customWidth="1"/>
    <col min="10701" max="10701" width="17.28515625" style="109" customWidth="1"/>
    <col min="10702" max="10702" width="6.28515625" style="109" customWidth="1"/>
    <col min="10703" max="10704" width="6.85546875" style="109" customWidth="1"/>
    <col min="10705" max="10705" width="8.7109375" style="109" customWidth="1"/>
    <col min="10706" max="10706" width="11.42578125" style="109" customWidth="1"/>
    <col min="10707" max="10707" width="13.42578125" style="109" customWidth="1"/>
    <col min="10708" max="10708" width="13.85546875" style="109" customWidth="1"/>
    <col min="10709" max="10709" width="10.42578125" style="109" customWidth="1"/>
    <col min="10710" max="10710" width="13.85546875" style="109" customWidth="1"/>
    <col min="10711" max="10711" width="12.28515625" style="109" customWidth="1"/>
    <col min="10712" max="10712" width="9.28515625" style="109" customWidth="1"/>
    <col min="10713" max="10713" width="19.140625" style="109" customWidth="1"/>
    <col min="10714" max="10714" width="20.28515625" style="109" customWidth="1"/>
    <col min="10715" max="10715" width="20.7109375" style="109" customWidth="1"/>
    <col min="10716" max="10716" width="20.5703125" style="109" customWidth="1"/>
    <col min="10717" max="10717" width="22.140625" style="109" customWidth="1"/>
    <col min="10718" max="10718" width="11.5703125" style="109" customWidth="1"/>
    <col min="10719" max="10719" width="11" style="109" customWidth="1"/>
    <col min="10720" max="10720" width="11.85546875" style="109" customWidth="1"/>
    <col min="10721" max="10721" width="9.85546875" style="109" customWidth="1"/>
    <col min="10722" max="10722" width="10.140625" style="109" customWidth="1"/>
    <col min="10723" max="10723" width="10.5703125" style="109" customWidth="1"/>
    <col min="10724" max="10724" width="10.140625" style="109" customWidth="1"/>
    <col min="10725" max="10725" width="9.140625" style="109" customWidth="1"/>
    <col min="10726" max="10726" width="12.42578125" style="109" customWidth="1"/>
    <col min="10727" max="10727" width="9" style="109" customWidth="1"/>
    <col min="10728" max="10728" width="9.42578125" style="109" customWidth="1"/>
    <col min="10729" max="10729" width="9.7109375" style="109" customWidth="1"/>
    <col min="10730" max="10730" width="11.85546875" style="109" customWidth="1"/>
    <col min="10731" max="10731" width="13.42578125" style="109" customWidth="1"/>
    <col min="10732" max="10732" width="10.42578125" style="109" customWidth="1"/>
    <col min="10733" max="10733" width="9" style="109" customWidth="1"/>
    <col min="10734" max="10734" width="10.28515625" style="109" customWidth="1"/>
    <col min="10735" max="10735" width="10.140625" style="109" customWidth="1"/>
    <col min="10736" max="10736" width="12.28515625" style="109" customWidth="1"/>
    <col min="10737" max="10737" width="9.85546875" style="109" customWidth="1"/>
    <col min="10738" max="10738" width="9.5703125" style="109" customWidth="1"/>
    <col min="10739" max="10739" width="9.140625" style="109" customWidth="1"/>
    <col min="10740" max="10740" width="9.85546875" style="109" customWidth="1"/>
    <col min="10741" max="10741" width="11.7109375" style="109" customWidth="1"/>
    <col min="10742" max="10743" width="10.28515625" style="109" customWidth="1"/>
    <col min="10744" max="10744" width="9.85546875" style="109" customWidth="1"/>
    <col min="10745" max="10745" width="10.140625" style="109" customWidth="1"/>
    <col min="10746" max="10746" width="11.85546875" style="109" customWidth="1"/>
    <col min="10747" max="10747" width="9" style="109" customWidth="1"/>
    <col min="10748" max="10748" width="10.140625" style="109" customWidth="1"/>
    <col min="10749" max="10749" width="8.28515625" style="109" customWidth="1"/>
    <col min="10750" max="10750" width="10.5703125" style="109" customWidth="1"/>
    <col min="10751" max="10751" width="11.140625" style="109" customWidth="1"/>
    <col min="10752" max="10752" width="10.5703125" style="109" customWidth="1"/>
    <col min="10753" max="10754" width="8.28515625" style="109" customWidth="1"/>
    <col min="10755" max="10755" width="10" style="109" customWidth="1"/>
    <col min="10756" max="10756" width="11.140625" style="109" customWidth="1"/>
    <col min="10757" max="10759" width="8.28515625" style="109" customWidth="1"/>
    <col min="10760" max="10760" width="9.85546875" style="109" customWidth="1"/>
    <col min="10761" max="10761" width="11.7109375" style="109" customWidth="1"/>
    <col min="10762" max="10762" width="8.28515625" style="109" customWidth="1"/>
    <col min="10763" max="10763" width="9.42578125" style="109" customWidth="1"/>
    <col min="10764" max="10764" width="10.28515625" style="109" customWidth="1"/>
    <col min="10765" max="10765" width="10.85546875" style="109" customWidth="1"/>
    <col min="10766" max="10766" width="12.85546875" style="109" customWidth="1"/>
    <col min="10767" max="10767" width="10.42578125" style="109" customWidth="1"/>
    <col min="10768" max="10768" width="9.140625" style="109"/>
    <col min="10769" max="10769" width="10" style="109" customWidth="1"/>
    <col min="10770" max="10770" width="10.7109375" style="109" customWidth="1"/>
    <col min="10771" max="10771" width="11.85546875" style="109" customWidth="1"/>
    <col min="10772" max="10772" width="10.5703125" style="109" customWidth="1"/>
    <col min="10773" max="10773" width="12.85546875" style="109" customWidth="1"/>
    <col min="10774" max="10792" width="9.140625" style="109"/>
    <col min="10793" max="10793" width="40.85546875" style="109" customWidth="1"/>
    <col min="10794" max="10954" width="9.140625" style="109"/>
    <col min="10955" max="10955" width="12.140625" style="109" customWidth="1"/>
    <col min="10956" max="10956" width="60.28515625" style="109" customWidth="1"/>
    <col min="10957" max="10957" width="17.28515625" style="109" customWidth="1"/>
    <col min="10958" max="10958" width="6.28515625" style="109" customWidth="1"/>
    <col min="10959" max="10960" width="6.85546875" style="109" customWidth="1"/>
    <col min="10961" max="10961" width="8.7109375" style="109" customWidth="1"/>
    <col min="10962" max="10962" width="11.42578125" style="109" customWidth="1"/>
    <col min="10963" max="10963" width="13.42578125" style="109" customWidth="1"/>
    <col min="10964" max="10964" width="13.85546875" style="109" customWidth="1"/>
    <col min="10965" max="10965" width="10.42578125" style="109" customWidth="1"/>
    <col min="10966" max="10966" width="13.85546875" style="109" customWidth="1"/>
    <col min="10967" max="10967" width="12.28515625" style="109" customWidth="1"/>
    <col min="10968" max="10968" width="9.28515625" style="109" customWidth="1"/>
    <col min="10969" max="10969" width="19.140625" style="109" customWidth="1"/>
    <col min="10970" max="10970" width="20.28515625" style="109" customWidth="1"/>
    <col min="10971" max="10971" width="20.7109375" style="109" customWidth="1"/>
    <col min="10972" max="10972" width="20.5703125" style="109" customWidth="1"/>
    <col min="10973" max="10973" width="22.140625" style="109" customWidth="1"/>
    <col min="10974" max="10974" width="11.5703125" style="109" customWidth="1"/>
    <col min="10975" max="10975" width="11" style="109" customWidth="1"/>
    <col min="10976" max="10976" width="11.85546875" style="109" customWidth="1"/>
    <col min="10977" max="10977" width="9.85546875" style="109" customWidth="1"/>
    <col min="10978" max="10978" width="10.140625" style="109" customWidth="1"/>
    <col min="10979" max="10979" width="10.5703125" style="109" customWidth="1"/>
    <col min="10980" max="10980" width="10.140625" style="109" customWidth="1"/>
    <col min="10981" max="10981" width="9.140625" style="109" customWidth="1"/>
    <col min="10982" max="10982" width="12.42578125" style="109" customWidth="1"/>
    <col min="10983" max="10983" width="9" style="109" customWidth="1"/>
    <col min="10984" max="10984" width="9.42578125" style="109" customWidth="1"/>
    <col min="10985" max="10985" width="9.7109375" style="109" customWidth="1"/>
    <col min="10986" max="10986" width="11.85546875" style="109" customWidth="1"/>
    <col min="10987" max="10987" width="13.42578125" style="109" customWidth="1"/>
    <col min="10988" max="10988" width="10.42578125" style="109" customWidth="1"/>
    <col min="10989" max="10989" width="9" style="109" customWidth="1"/>
    <col min="10990" max="10990" width="10.28515625" style="109" customWidth="1"/>
    <col min="10991" max="10991" width="10.140625" style="109" customWidth="1"/>
    <col min="10992" max="10992" width="12.28515625" style="109" customWidth="1"/>
    <col min="10993" max="10993" width="9.85546875" style="109" customWidth="1"/>
    <col min="10994" max="10994" width="9.5703125" style="109" customWidth="1"/>
    <col min="10995" max="10995" width="9.140625" style="109" customWidth="1"/>
    <col min="10996" max="10996" width="9.85546875" style="109" customWidth="1"/>
    <col min="10997" max="10997" width="11.7109375" style="109" customWidth="1"/>
    <col min="10998" max="10999" width="10.28515625" style="109" customWidth="1"/>
    <col min="11000" max="11000" width="9.85546875" style="109" customWidth="1"/>
    <col min="11001" max="11001" width="10.140625" style="109" customWidth="1"/>
    <col min="11002" max="11002" width="11.85546875" style="109" customWidth="1"/>
    <col min="11003" max="11003" width="9" style="109" customWidth="1"/>
    <col min="11004" max="11004" width="10.140625" style="109" customWidth="1"/>
    <col min="11005" max="11005" width="8.28515625" style="109" customWidth="1"/>
    <col min="11006" max="11006" width="10.5703125" style="109" customWidth="1"/>
    <col min="11007" max="11007" width="11.140625" style="109" customWidth="1"/>
    <col min="11008" max="11008" width="10.5703125" style="109" customWidth="1"/>
    <col min="11009" max="11010" width="8.28515625" style="109" customWidth="1"/>
    <col min="11011" max="11011" width="10" style="109" customWidth="1"/>
    <col min="11012" max="11012" width="11.140625" style="109" customWidth="1"/>
    <col min="11013" max="11015" width="8.28515625" style="109" customWidth="1"/>
    <col min="11016" max="11016" width="9.85546875" style="109" customWidth="1"/>
    <col min="11017" max="11017" width="11.7109375" style="109" customWidth="1"/>
    <col min="11018" max="11018" width="8.28515625" style="109" customWidth="1"/>
    <col min="11019" max="11019" width="9.42578125" style="109" customWidth="1"/>
    <col min="11020" max="11020" width="10.28515625" style="109" customWidth="1"/>
    <col min="11021" max="11021" width="10.85546875" style="109" customWidth="1"/>
    <col min="11022" max="11022" width="12.85546875" style="109" customWidth="1"/>
    <col min="11023" max="11023" width="10.42578125" style="109" customWidth="1"/>
    <col min="11024" max="11024" width="9.140625" style="109"/>
    <col min="11025" max="11025" width="10" style="109" customWidth="1"/>
    <col min="11026" max="11026" width="10.7109375" style="109" customWidth="1"/>
    <col min="11027" max="11027" width="11.85546875" style="109" customWidth="1"/>
    <col min="11028" max="11028" width="10.5703125" style="109" customWidth="1"/>
    <col min="11029" max="11029" width="12.85546875" style="109" customWidth="1"/>
    <col min="11030" max="11048" width="9.140625" style="109"/>
    <col min="11049" max="11049" width="40.85546875" style="109" customWidth="1"/>
    <col min="11050" max="11210" width="9.140625" style="109"/>
    <col min="11211" max="11211" width="12.140625" style="109" customWidth="1"/>
    <col min="11212" max="11212" width="60.28515625" style="109" customWidth="1"/>
    <col min="11213" max="11213" width="17.28515625" style="109" customWidth="1"/>
    <col min="11214" max="11214" width="6.28515625" style="109" customWidth="1"/>
    <col min="11215" max="11216" width="6.85546875" style="109" customWidth="1"/>
    <col min="11217" max="11217" width="8.7109375" style="109" customWidth="1"/>
    <col min="11218" max="11218" width="11.42578125" style="109" customWidth="1"/>
    <col min="11219" max="11219" width="13.42578125" style="109" customWidth="1"/>
    <col min="11220" max="11220" width="13.85546875" style="109" customWidth="1"/>
    <col min="11221" max="11221" width="10.42578125" style="109" customWidth="1"/>
    <col min="11222" max="11222" width="13.85546875" style="109" customWidth="1"/>
    <col min="11223" max="11223" width="12.28515625" style="109" customWidth="1"/>
    <col min="11224" max="11224" width="9.28515625" style="109" customWidth="1"/>
    <col min="11225" max="11225" width="19.140625" style="109" customWidth="1"/>
    <col min="11226" max="11226" width="20.28515625" style="109" customWidth="1"/>
    <col min="11227" max="11227" width="20.7109375" style="109" customWidth="1"/>
    <col min="11228" max="11228" width="20.5703125" style="109" customWidth="1"/>
    <col min="11229" max="11229" width="22.140625" style="109" customWidth="1"/>
    <col min="11230" max="11230" width="11.5703125" style="109" customWidth="1"/>
    <col min="11231" max="11231" width="11" style="109" customWidth="1"/>
    <col min="11232" max="11232" width="11.85546875" style="109" customWidth="1"/>
    <col min="11233" max="11233" width="9.85546875" style="109" customWidth="1"/>
    <col min="11234" max="11234" width="10.140625" style="109" customWidth="1"/>
    <col min="11235" max="11235" width="10.5703125" style="109" customWidth="1"/>
    <col min="11236" max="11236" width="10.140625" style="109" customWidth="1"/>
    <col min="11237" max="11237" width="9.140625" style="109" customWidth="1"/>
    <col min="11238" max="11238" width="12.42578125" style="109" customWidth="1"/>
    <col min="11239" max="11239" width="9" style="109" customWidth="1"/>
    <col min="11240" max="11240" width="9.42578125" style="109" customWidth="1"/>
    <col min="11241" max="11241" width="9.7109375" style="109" customWidth="1"/>
    <col min="11242" max="11242" width="11.85546875" style="109" customWidth="1"/>
    <col min="11243" max="11243" width="13.42578125" style="109" customWidth="1"/>
    <col min="11244" max="11244" width="10.42578125" style="109" customWidth="1"/>
    <col min="11245" max="11245" width="9" style="109" customWidth="1"/>
    <col min="11246" max="11246" width="10.28515625" style="109" customWidth="1"/>
    <col min="11247" max="11247" width="10.140625" style="109" customWidth="1"/>
    <col min="11248" max="11248" width="12.28515625" style="109" customWidth="1"/>
    <col min="11249" max="11249" width="9.85546875" style="109" customWidth="1"/>
    <col min="11250" max="11250" width="9.5703125" style="109" customWidth="1"/>
    <col min="11251" max="11251" width="9.140625" style="109" customWidth="1"/>
    <col min="11252" max="11252" width="9.85546875" style="109" customWidth="1"/>
    <col min="11253" max="11253" width="11.7109375" style="109" customWidth="1"/>
    <col min="11254" max="11255" width="10.28515625" style="109" customWidth="1"/>
    <col min="11256" max="11256" width="9.85546875" style="109" customWidth="1"/>
    <col min="11257" max="11257" width="10.140625" style="109" customWidth="1"/>
    <col min="11258" max="11258" width="11.85546875" style="109" customWidth="1"/>
    <col min="11259" max="11259" width="9" style="109" customWidth="1"/>
    <col min="11260" max="11260" width="10.140625" style="109" customWidth="1"/>
    <col min="11261" max="11261" width="8.28515625" style="109" customWidth="1"/>
    <col min="11262" max="11262" width="10.5703125" style="109" customWidth="1"/>
    <col min="11263" max="11263" width="11.140625" style="109" customWidth="1"/>
    <col min="11264" max="11264" width="10.5703125" style="109" customWidth="1"/>
    <col min="11265" max="11266" width="8.28515625" style="109" customWidth="1"/>
    <col min="11267" max="11267" width="10" style="109" customWidth="1"/>
    <col min="11268" max="11268" width="11.140625" style="109" customWidth="1"/>
    <col min="11269" max="11271" width="8.28515625" style="109" customWidth="1"/>
    <col min="11272" max="11272" width="9.85546875" style="109" customWidth="1"/>
    <col min="11273" max="11273" width="11.7109375" style="109" customWidth="1"/>
    <col min="11274" max="11274" width="8.28515625" style="109" customWidth="1"/>
    <col min="11275" max="11275" width="9.42578125" style="109" customWidth="1"/>
    <col min="11276" max="11276" width="10.28515625" style="109" customWidth="1"/>
    <col min="11277" max="11277" width="10.85546875" style="109" customWidth="1"/>
    <col min="11278" max="11278" width="12.85546875" style="109" customWidth="1"/>
    <col min="11279" max="11279" width="10.42578125" style="109" customWidth="1"/>
    <col min="11280" max="11280" width="9.140625" style="109"/>
    <col min="11281" max="11281" width="10" style="109" customWidth="1"/>
    <col min="11282" max="11282" width="10.7109375" style="109" customWidth="1"/>
    <col min="11283" max="11283" width="11.85546875" style="109" customWidth="1"/>
    <col min="11284" max="11284" width="10.5703125" style="109" customWidth="1"/>
    <col min="11285" max="11285" width="12.85546875" style="109" customWidth="1"/>
    <col min="11286" max="11304" width="9.140625" style="109"/>
    <col min="11305" max="11305" width="40.85546875" style="109" customWidth="1"/>
    <col min="11306" max="11466" width="9.140625" style="109"/>
    <col min="11467" max="11467" width="12.140625" style="109" customWidth="1"/>
    <col min="11468" max="11468" width="60.28515625" style="109" customWidth="1"/>
    <col min="11469" max="11469" width="17.28515625" style="109" customWidth="1"/>
    <col min="11470" max="11470" width="6.28515625" style="109" customWidth="1"/>
    <col min="11471" max="11472" width="6.85546875" style="109" customWidth="1"/>
    <col min="11473" max="11473" width="8.7109375" style="109" customWidth="1"/>
    <col min="11474" max="11474" width="11.42578125" style="109" customWidth="1"/>
    <col min="11475" max="11475" width="13.42578125" style="109" customWidth="1"/>
    <col min="11476" max="11476" width="13.85546875" style="109" customWidth="1"/>
    <col min="11477" max="11477" width="10.42578125" style="109" customWidth="1"/>
    <col min="11478" max="11478" width="13.85546875" style="109" customWidth="1"/>
    <col min="11479" max="11479" width="12.28515625" style="109" customWidth="1"/>
    <col min="11480" max="11480" width="9.28515625" style="109" customWidth="1"/>
    <col min="11481" max="11481" width="19.140625" style="109" customWidth="1"/>
    <col min="11482" max="11482" width="20.28515625" style="109" customWidth="1"/>
    <col min="11483" max="11483" width="20.7109375" style="109" customWidth="1"/>
    <col min="11484" max="11484" width="20.5703125" style="109" customWidth="1"/>
    <col min="11485" max="11485" width="22.140625" style="109" customWidth="1"/>
    <col min="11486" max="11486" width="11.5703125" style="109" customWidth="1"/>
    <col min="11487" max="11487" width="11" style="109" customWidth="1"/>
    <col min="11488" max="11488" width="11.85546875" style="109" customWidth="1"/>
    <col min="11489" max="11489" width="9.85546875" style="109" customWidth="1"/>
    <col min="11490" max="11490" width="10.140625" style="109" customWidth="1"/>
    <col min="11491" max="11491" width="10.5703125" style="109" customWidth="1"/>
    <col min="11492" max="11492" width="10.140625" style="109" customWidth="1"/>
    <col min="11493" max="11493" width="9.140625" style="109" customWidth="1"/>
    <col min="11494" max="11494" width="12.42578125" style="109" customWidth="1"/>
    <col min="11495" max="11495" width="9" style="109" customWidth="1"/>
    <col min="11496" max="11496" width="9.42578125" style="109" customWidth="1"/>
    <col min="11497" max="11497" width="9.7109375" style="109" customWidth="1"/>
    <col min="11498" max="11498" width="11.85546875" style="109" customWidth="1"/>
    <col min="11499" max="11499" width="13.42578125" style="109" customWidth="1"/>
    <col min="11500" max="11500" width="10.42578125" style="109" customWidth="1"/>
    <col min="11501" max="11501" width="9" style="109" customWidth="1"/>
    <col min="11502" max="11502" width="10.28515625" style="109" customWidth="1"/>
    <col min="11503" max="11503" width="10.140625" style="109" customWidth="1"/>
    <col min="11504" max="11504" width="12.28515625" style="109" customWidth="1"/>
    <col min="11505" max="11505" width="9.85546875" style="109" customWidth="1"/>
    <col min="11506" max="11506" width="9.5703125" style="109" customWidth="1"/>
    <col min="11507" max="11507" width="9.140625" style="109" customWidth="1"/>
    <col min="11508" max="11508" width="9.85546875" style="109" customWidth="1"/>
    <col min="11509" max="11509" width="11.7109375" style="109" customWidth="1"/>
    <col min="11510" max="11511" width="10.28515625" style="109" customWidth="1"/>
    <col min="11512" max="11512" width="9.85546875" style="109" customWidth="1"/>
    <col min="11513" max="11513" width="10.140625" style="109" customWidth="1"/>
    <col min="11514" max="11514" width="11.85546875" style="109" customWidth="1"/>
    <col min="11515" max="11515" width="9" style="109" customWidth="1"/>
    <col min="11516" max="11516" width="10.140625" style="109" customWidth="1"/>
    <col min="11517" max="11517" width="8.28515625" style="109" customWidth="1"/>
    <col min="11518" max="11518" width="10.5703125" style="109" customWidth="1"/>
    <col min="11519" max="11519" width="11.140625" style="109" customWidth="1"/>
    <col min="11520" max="11520" width="10.5703125" style="109" customWidth="1"/>
    <col min="11521" max="11522" width="8.28515625" style="109" customWidth="1"/>
    <col min="11523" max="11523" width="10" style="109" customWidth="1"/>
    <col min="11524" max="11524" width="11.140625" style="109" customWidth="1"/>
    <col min="11525" max="11527" width="8.28515625" style="109" customWidth="1"/>
    <col min="11528" max="11528" width="9.85546875" style="109" customWidth="1"/>
    <col min="11529" max="11529" width="11.7109375" style="109" customWidth="1"/>
    <col min="11530" max="11530" width="8.28515625" style="109" customWidth="1"/>
    <col min="11531" max="11531" width="9.42578125" style="109" customWidth="1"/>
    <col min="11532" max="11532" width="10.28515625" style="109" customWidth="1"/>
    <col min="11533" max="11533" width="10.85546875" style="109" customWidth="1"/>
    <col min="11534" max="11534" width="12.85546875" style="109" customWidth="1"/>
    <col min="11535" max="11535" width="10.42578125" style="109" customWidth="1"/>
    <col min="11536" max="11536" width="9.140625" style="109"/>
    <col min="11537" max="11537" width="10" style="109" customWidth="1"/>
    <col min="11538" max="11538" width="10.7109375" style="109" customWidth="1"/>
    <col min="11539" max="11539" width="11.85546875" style="109" customWidth="1"/>
    <col min="11540" max="11540" width="10.5703125" style="109" customWidth="1"/>
    <col min="11541" max="11541" width="12.85546875" style="109" customWidth="1"/>
    <col min="11542" max="11560" width="9.140625" style="109"/>
    <col min="11561" max="11561" width="40.85546875" style="109" customWidth="1"/>
    <col min="11562" max="11722" width="9.140625" style="109"/>
    <col min="11723" max="11723" width="12.140625" style="109" customWidth="1"/>
    <col min="11724" max="11724" width="60.28515625" style="109" customWidth="1"/>
    <col min="11725" max="11725" width="17.28515625" style="109" customWidth="1"/>
    <col min="11726" max="11726" width="6.28515625" style="109" customWidth="1"/>
    <col min="11727" max="11728" width="6.85546875" style="109" customWidth="1"/>
    <col min="11729" max="11729" width="8.7109375" style="109" customWidth="1"/>
    <col min="11730" max="11730" width="11.42578125" style="109" customWidth="1"/>
    <col min="11731" max="11731" width="13.42578125" style="109" customWidth="1"/>
    <col min="11732" max="11732" width="13.85546875" style="109" customWidth="1"/>
    <col min="11733" max="11733" width="10.42578125" style="109" customWidth="1"/>
    <col min="11734" max="11734" width="13.85546875" style="109" customWidth="1"/>
    <col min="11735" max="11735" width="12.28515625" style="109" customWidth="1"/>
    <col min="11736" max="11736" width="9.28515625" style="109" customWidth="1"/>
    <col min="11737" max="11737" width="19.140625" style="109" customWidth="1"/>
    <col min="11738" max="11738" width="20.28515625" style="109" customWidth="1"/>
    <col min="11739" max="11739" width="20.7109375" style="109" customWidth="1"/>
    <col min="11740" max="11740" width="20.5703125" style="109" customWidth="1"/>
    <col min="11741" max="11741" width="22.140625" style="109" customWidth="1"/>
    <col min="11742" max="11742" width="11.5703125" style="109" customWidth="1"/>
    <col min="11743" max="11743" width="11" style="109" customWidth="1"/>
    <col min="11744" max="11744" width="11.85546875" style="109" customWidth="1"/>
    <col min="11745" max="11745" width="9.85546875" style="109" customWidth="1"/>
    <col min="11746" max="11746" width="10.140625" style="109" customWidth="1"/>
    <col min="11747" max="11747" width="10.5703125" style="109" customWidth="1"/>
    <col min="11748" max="11748" width="10.140625" style="109" customWidth="1"/>
    <col min="11749" max="11749" width="9.140625" style="109" customWidth="1"/>
    <col min="11750" max="11750" width="12.42578125" style="109" customWidth="1"/>
    <col min="11751" max="11751" width="9" style="109" customWidth="1"/>
    <col min="11752" max="11752" width="9.42578125" style="109" customWidth="1"/>
    <col min="11753" max="11753" width="9.7109375" style="109" customWidth="1"/>
    <col min="11754" max="11754" width="11.85546875" style="109" customWidth="1"/>
    <col min="11755" max="11755" width="13.42578125" style="109" customWidth="1"/>
    <col min="11756" max="11756" width="10.42578125" style="109" customWidth="1"/>
    <col min="11757" max="11757" width="9" style="109" customWidth="1"/>
    <col min="11758" max="11758" width="10.28515625" style="109" customWidth="1"/>
    <col min="11759" max="11759" width="10.140625" style="109" customWidth="1"/>
    <col min="11760" max="11760" width="12.28515625" style="109" customWidth="1"/>
    <col min="11761" max="11761" width="9.85546875" style="109" customWidth="1"/>
    <col min="11762" max="11762" width="9.5703125" style="109" customWidth="1"/>
    <col min="11763" max="11763" width="9.140625" style="109" customWidth="1"/>
    <col min="11764" max="11764" width="9.85546875" style="109" customWidth="1"/>
    <col min="11765" max="11765" width="11.7109375" style="109" customWidth="1"/>
    <col min="11766" max="11767" width="10.28515625" style="109" customWidth="1"/>
    <col min="11768" max="11768" width="9.85546875" style="109" customWidth="1"/>
    <col min="11769" max="11769" width="10.140625" style="109" customWidth="1"/>
    <col min="11770" max="11770" width="11.85546875" style="109" customWidth="1"/>
    <col min="11771" max="11771" width="9" style="109" customWidth="1"/>
    <col min="11772" max="11772" width="10.140625" style="109" customWidth="1"/>
    <col min="11773" max="11773" width="8.28515625" style="109" customWidth="1"/>
    <col min="11774" max="11774" width="10.5703125" style="109" customWidth="1"/>
    <col min="11775" max="11775" width="11.140625" style="109" customWidth="1"/>
    <col min="11776" max="11776" width="10.5703125" style="109" customWidth="1"/>
    <col min="11777" max="11778" width="8.28515625" style="109" customWidth="1"/>
    <col min="11779" max="11779" width="10" style="109" customWidth="1"/>
    <col min="11780" max="11780" width="11.140625" style="109" customWidth="1"/>
    <col min="11781" max="11783" width="8.28515625" style="109" customWidth="1"/>
    <col min="11784" max="11784" width="9.85546875" style="109" customWidth="1"/>
    <col min="11785" max="11785" width="11.7109375" style="109" customWidth="1"/>
    <col min="11786" max="11786" width="8.28515625" style="109" customWidth="1"/>
    <col min="11787" max="11787" width="9.42578125" style="109" customWidth="1"/>
    <col min="11788" max="11788" width="10.28515625" style="109" customWidth="1"/>
    <col min="11789" max="11789" width="10.85546875" style="109" customWidth="1"/>
    <col min="11790" max="11790" width="12.85546875" style="109" customWidth="1"/>
    <col min="11791" max="11791" width="10.42578125" style="109" customWidth="1"/>
    <col min="11792" max="11792" width="9.140625" style="109"/>
    <col min="11793" max="11793" width="10" style="109" customWidth="1"/>
    <col min="11794" max="11794" width="10.7109375" style="109" customWidth="1"/>
    <col min="11795" max="11795" width="11.85546875" style="109" customWidth="1"/>
    <col min="11796" max="11796" width="10.5703125" style="109" customWidth="1"/>
    <col min="11797" max="11797" width="12.85546875" style="109" customWidth="1"/>
    <col min="11798" max="11816" width="9.140625" style="109"/>
    <col min="11817" max="11817" width="40.85546875" style="109" customWidth="1"/>
    <col min="11818" max="11978" width="9.140625" style="109"/>
    <col min="11979" max="11979" width="12.140625" style="109" customWidth="1"/>
    <col min="11980" max="11980" width="60.28515625" style="109" customWidth="1"/>
    <col min="11981" max="11981" width="17.28515625" style="109" customWidth="1"/>
    <col min="11982" max="11982" width="6.28515625" style="109" customWidth="1"/>
    <col min="11983" max="11984" width="6.85546875" style="109" customWidth="1"/>
    <col min="11985" max="11985" width="8.7109375" style="109" customWidth="1"/>
    <col min="11986" max="11986" width="11.42578125" style="109" customWidth="1"/>
    <col min="11987" max="11987" width="13.42578125" style="109" customWidth="1"/>
    <col min="11988" max="11988" width="13.85546875" style="109" customWidth="1"/>
    <col min="11989" max="11989" width="10.42578125" style="109" customWidth="1"/>
    <col min="11990" max="11990" width="13.85546875" style="109" customWidth="1"/>
    <col min="11991" max="11991" width="12.28515625" style="109" customWidth="1"/>
    <col min="11992" max="11992" width="9.28515625" style="109" customWidth="1"/>
    <col min="11993" max="11993" width="19.140625" style="109" customWidth="1"/>
    <col min="11994" max="11994" width="20.28515625" style="109" customWidth="1"/>
    <col min="11995" max="11995" width="20.7109375" style="109" customWidth="1"/>
    <col min="11996" max="11996" width="20.5703125" style="109" customWidth="1"/>
    <col min="11997" max="11997" width="22.140625" style="109" customWidth="1"/>
    <col min="11998" max="11998" width="11.5703125" style="109" customWidth="1"/>
    <col min="11999" max="11999" width="11" style="109" customWidth="1"/>
    <col min="12000" max="12000" width="11.85546875" style="109" customWidth="1"/>
    <col min="12001" max="12001" width="9.85546875" style="109" customWidth="1"/>
    <col min="12002" max="12002" width="10.140625" style="109" customWidth="1"/>
    <col min="12003" max="12003" width="10.5703125" style="109" customWidth="1"/>
    <col min="12004" max="12004" width="10.140625" style="109" customWidth="1"/>
    <col min="12005" max="12005" width="9.140625" style="109" customWidth="1"/>
    <col min="12006" max="12006" width="12.42578125" style="109" customWidth="1"/>
    <col min="12007" max="12007" width="9" style="109" customWidth="1"/>
    <col min="12008" max="12008" width="9.42578125" style="109" customWidth="1"/>
    <col min="12009" max="12009" width="9.7109375" style="109" customWidth="1"/>
    <col min="12010" max="12010" width="11.85546875" style="109" customWidth="1"/>
    <col min="12011" max="12011" width="13.42578125" style="109" customWidth="1"/>
    <col min="12012" max="12012" width="10.42578125" style="109" customWidth="1"/>
    <col min="12013" max="12013" width="9" style="109" customWidth="1"/>
    <col min="12014" max="12014" width="10.28515625" style="109" customWidth="1"/>
    <col min="12015" max="12015" width="10.140625" style="109" customWidth="1"/>
    <col min="12016" max="12016" width="12.28515625" style="109" customWidth="1"/>
    <col min="12017" max="12017" width="9.85546875" style="109" customWidth="1"/>
    <col min="12018" max="12018" width="9.5703125" style="109" customWidth="1"/>
    <col min="12019" max="12019" width="9.140625" style="109" customWidth="1"/>
    <col min="12020" max="12020" width="9.85546875" style="109" customWidth="1"/>
    <col min="12021" max="12021" width="11.7109375" style="109" customWidth="1"/>
    <col min="12022" max="12023" width="10.28515625" style="109" customWidth="1"/>
    <col min="12024" max="12024" width="9.85546875" style="109" customWidth="1"/>
    <col min="12025" max="12025" width="10.140625" style="109" customWidth="1"/>
    <col min="12026" max="12026" width="11.85546875" style="109" customWidth="1"/>
    <col min="12027" max="12027" width="9" style="109" customWidth="1"/>
    <col min="12028" max="12028" width="10.140625" style="109" customWidth="1"/>
    <col min="12029" max="12029" width="8.28515625" style="109" customWidth="1"/>
    <col min="12030" max="12030" width="10.5703125" style="109" customWidth="1"/>
    <col min="12031" max="12031" width="11.140625" style="109" customWidth="1"/>
    <col min="12032" max="12032" width="10.5703125" style="109" customWidth="1"/>
    <col min="12033" max="12034" width="8.28515625" style="109" customWidth="1"/>
    <col min="12035" max="12035" width="10" style="109" customWidth="1"/>
    <col min="12036" max="12036" width="11.140625" style="109" customWidth="1"/>
    <col min="12037" max="12039" width="8.28515625" style="109" customWidth="1"/>
    <col min="12040" max="12040" width="9.85546875" style="109" customWidth="1"/>
    <col min="12041" max="12041" width="11.7109375" style="109" customWidth="1"/>
    <col min="12042" max="12042" width="8.28515625" style="109" customWidth="1"/>
    <col min="12043" max="12043" width="9.42578125" style="109" customWidth="1"/>
    <col min="12044" max="12044" width="10.28515625" style="109" customWidth="1"/>
    <col min="12045" max="12045" width="10.85546875" style="109" customWidth="1"/>
    <col min="12046" max="12046" width="12.85546875" style="109" customWidth="1"/>
    <col min="12047" max="12047" width="10.42578125" style="109" customWidth="1"/>
    <col min="12048" max="12048" width="9.140625" style="109"/>
    <col min="12049" max="12049" width="10" style="109" customWidth="1"/>
    <col min="12050" max="12050" width="10.7109375" style="109" customWidth="1"/>
    <col min="12051" max="12051" width="11.85546875" style="109" customWidth="1"/>
    <col min="12052" max="12052" width="10.5703125" style="109" customWidth="1"/>
    <col min="12053" max="12053" width="12.85546875" style="109" customWidth="1"/>
    <col min="12054" max="12072" width="9.140625" style="109"/>
    <col min="12073" max="12073" width="40.85546875" style="109" customWidth="1"/>
    <col min="12074" max="12234" width="9.140625" style="109"/>
    <col min="12235" max="12235" width="12.140625" style="109" customWidth="1"/>
    <col min="12236" max="12236" width="60.28515625" style="109" customWidth="1"/>
    <col min="12237" max="12237" width="17.28515625" style="109" customWidth="1"/>
    <col min="12238" max="12238" width="6.28515625" style="109" customWidth="1"/>
    <col min="12239" max="12240" width="6.85546875" style="109" customWidth="1"/>
    <col min="12241" max="12241" width="8.7109375" style="109" customWidth="1"/>
    <col min="12242" max="12242" width="11.42578125" style="109" customWidth="1"/>
    <col min="12243" max="12243" width="13.42578125" style="109" customWidth="1"/>
    <col min="12244" max="12244" width="13.85546875" style="109" customWidth="1"/>
    <col min="12245" max="12245" width="10.42578125" style="109" customWidth="1"/>
    <col min="12246" max="12246" width="13.85546875" style="109" customWidth="1"/>
    <col min="12247" max="12247" width="12.28515625" style="109" customWidth="1"/>
    <col min="12248" max="12248" width="9.28515625" style="109" customWidth="1"/>
    <col min="12249" max="12249" width="19.140625" style="109" customWidth="1"/>
    <col min="12250" max="12250" width="20.28515625" style="109" customWidth="1"/>
    <col min="12251" max="12251" width="20.7109375" style="109" customWidth="1"/>
    <col min="12252" max="12252" width="20.5703125" style="109" customWidth="1"/>
    <col min="12253" max="12253" width="22.140625" style="109" customWidth="1"/>
    <col min="12254" max="12254" width="11.5703125" style="109" customWidth="1"/>
    <col min="12255" max="12255" width="11" style="109" customWidth="1"/>
    <col min="12256" max="12256" width="11.85546875" style="109" customWidth="1"/>
    <col min="12257" max="12257" width="9.85546875" style="109" customWidth="1"/>
    <col min="12258" max="12258" width="10.140625" style="109" customWidth="1"/>
    <col min="12259" max="12259" width="10.5703125" style="109" customWidth="1"/>
    <col min="12260" max="12260" width="10.140625" style="109" customWidth="1"/>
    <col min="12261" max="12261" width="9.140625" style="109" customWidth="1"/>
    <col min="12262" max="12262" width="12.42578125" style="109" customWidth="1"/>
    <col min="12263" max="12263" width="9" style="109" customWidth="1"/>
    <col min="12264" max="12264" width="9.42578125" style="109" customWidth="1"/>
    <col min="12265" max="12265" width="9.7109375" style="109" customWidth="1"/>
    <col min="12266" max="12266" width="11.85546875" style="109" customWidth="1"/>
    <col min="12267" max="12267" width="13.42578125" style="109" customWidth="1"/>
    <col min="12268" max="12268" width="10.42578125" style="109" customWidth="1"/>
    <col min="12269" max="12269" width="9" style="109" customWidth="1"/>
    <col min="12270" max="12270" width="10.28515625" style="109" customWidth="1"/>
    <col min="12271" max="12271" width="10.140625" style="109" customWidth="1"/>
    <col min="12272" max="12272" width="12.28515625" style="109" customWidth="1"/>
    <col min="12273" max="12273" width="9.85546875" style="109" customWidth="1"/>
    <col min="12274" max="12274" width="9.5703125" style="109" customWidth="1"/>
    <col min="12275" max="12275" width="9.140625" style="109" customWidth="1"/>
    <col min="12276" max="12276" width="9.85546875" style="109" customWidth="1"/>
    <col min="12277" max="12277" width="11.7109375" style="109" customWidth="1"/>
    <col min="12278" max="12279" width="10.28515625" style="109" customWidth="1"/>
    <col min="12280" max="12280" width="9.85546875" style="109" customWidth="1"/>
    <col min="12281" max="12281" width="10.140625" style="109" customWidth="1"/>
    <col min="12282" max="12282" width="11.85546875" style="109" customWidth="1"/>
    <col min="12283" max="12283" width="9" style="109" customWidth="1"/>
    <col min="12284" max="12284" width="10.140625" style="109" customWidth="1"/>
    <col min="12285" max="12285" width="8.28515625" style="109" customWidth="1"/>
    <col min="12286" max="12286" width="10.5703125" style="109" customWidth="1"/>
    <col min="12287" max="12287" width="11.140625" style="109" customWidth="1"/>
    <col min="12288" max="12288" width="10.5703125" style="109" customWidth="1"/>
    <col min="12289" max="12290" width="8.28515625" style="109" customWidth="1"/>
    <col min="12291" max="12291" width="10" style="109" customWidth="1"/>
    <col min="12292" max="12292" width="11.140625" style="109" customWidth="1"/>
    <col min="12293" max="12295" width="8.28515625" style="109" customWidth="1"/>
    <col min="12296" max="12296" width="9.85546875" style="109" customWidth="1"/>
    <col min="12297" max="12297" width="11.7109375" style="109" customWidth="1"/>
    <col min="12298" max="12298" width="8.28515625" style="109" customWidth="1"/>
    <col min="12299" max="12299" width="9.42578125" style="109" customWidth="1"/>
    <col min="12300" max="12300" width="10.28515625" style="109" customWidth="1"/>
    <col min="12301" max="12301" width="10.85546875" style="109" customWidth="1"/>
    <col min="12302" max="12302" width="12.85546875" style="109" customWidth="1"/>
    <col min="12303" max="12303" width="10.42578125" style="109" customWidth="1"/>
    <col min="12304" max="12304" width="9.140625" style="109"/>
    <col min="12305" max="12305" width="10" style="109" customWidth="1"/>
    <col min="12306" max="12306" width="10.7109375" style="109" customWidth="1"/>
    <col min="12307" max="12307" width="11.85546875" style="109" customWidth="1"/>
    <col min="12308" max="12308" width="10.5703125" style="109" customWidth="1"/>
    <col min="12309" max="12309" width="12.85546875" style="109" customWidth="1"/>
    <col min="12310" max="12328" width="9.140625" style="109"/>
    <col min="12329" max="12329" width="40.85546875" style="109" customWidth="1"/>
    <col min="12330" max="12490" width="9.140625" style="109"/>
    <col min="12491" max="12491" width="12.140625" style="109" customWidth="1"/>
    <col min="12492" max="12492" width="60.28515625" style="109" customWidth="1"/>
    <col min="12493" max="12493" width="17.28515625" style="109" customWidth="1"/>
    <col min="12494" max="12494" width="6.28515625" style="109" customWidth="1"/>
    <col min="12495" max="12496" width="6.85546875" style="109" customWidth="1"/>
    <col min="12497" max="12497" width="8.7109375" style="109" customWidth="1"/>
    <col min="12498" max="12498" width="11.42578125" style="109" customWidth="1"/>
    <col min="12499" max="12499" width="13.42578125" style="109" customWidth="1"/>
    <col min="12500" max="12500" width="13.85546875" style="109" customWidth="1"/>
    <col min="12501" max="12501" width="10.42578125" style="109" customWidth="1"/>
    <col min="12502" max="12502" width="13.85546875" style="109" customWidth="1"/>
    <col min="12503" max="12503" width="12.28515625" style="109" customWidth="1"/>
    <col min="12504" max="12504" width="9.28515625" style="109" customWidth="1"/>
    <col min="12505" max="12505" width="19.140625" style="109" customWidth="1"/>
    <col min="12506" max="12506" width="20.28515625" style="109" customWidth="1"/>
    <col min="12507" max="12507" width="20.7109375" style="109" customWidth="1"/>
    <col min="12508" max="12508" width="20.5703125" style="109" customWidth="1"/>
    <col min="12509" max="12509" width="22.140625" style="109" customWidth="1"/>
    <col min="12510" max="12510" width="11.5703125" style="109" customWidth="1"/>
    <col min="12511" max="12511" width="11" style="109" customWidth="1"/>
    <col min="12512" max="12512" width="11.85546875" style="109" customWidth="1"/>
    <col min="12513" max="12513" width="9.85546875" style="109" customWidth="1"/>
    <col min="12514" max="12514" width="10.140625" style="109" customWidth="1"/>
    <col min="12515" max="12515" width="10.5703125" style="109" customWidth="1"/>
    <col min="12516" max="12516" width="10.140625" style="109" customWidth="1"/>
    <col min="12517" max="12517" width="9.140625" style="109" customWidth="1"/>
    <col min="12518" max="12518" width="12.42578125" style="109" customWidth="1"/>
    <col min="12519" max="12519" width="9" style="109" customWidth="1"/>
    <col min="12520" max="12520" width="9.42578125" style="109" customWidth="1"/>
    <col min="12521" max="12521" width="9.7109375" style="109" customWidth="1"/>
    <col min="12522" max="12522" width="11.85546875" style="109" customWidth="1"/>
    <col min="12523" max="12523" width="13.42578125" style="109" customWidth="1"/>
    <col min="12524" max="12524" width="10.42578125" style="109" customWidth="1"/>
    <col min="12525" max="12525" width="9" style="109" customWidth="1"/>
    <col min="12526" max="12526" width="10.28515625" style="109" customWidth="1"/>
    <col min="12527" max="12527" width="10.140625" style="109" customWidth="1"/>
    <col min="12528" max="12528" width="12.28515625" style="109" customWidth="1"/>
    <col min="12529" max="12529" width="9.85546875" style="109" customWidth="1"/>
    <col min="12530" max="12530" width="9.5703125" style="109" customWidth="1"/>
    <col min="12531" max="12531" width="9.140625" style="109" customWidth="1"/>
    <col min="12532" max="12532" width="9.85546875" style="109" customWidth="1"/>
    <col min="12533" max="12533" width="11.7109375" style="109" customWidth="1"/>
    <col min="12534" max="12535" width="10.28515625" style="109" customWidth="1"/>
    <col min="12536" max="12536" width="9.85546875" style="109" customWidth="1"/>
    <col min="12537" max="12537" width="10.140625" style="109" customWidth="1"/>
    <col min="12538" max="12538" width="11.85546875" style="109" customWidth="1"/>
    <col min="12539" max="12539" width="9" style="109" customWidth="1"/>
    <col min="12540" max="12540" width="10.140625" style="109" customWidth="1"/>
    <col min="12541" max="12541" width="8.28515625" style="109" customWidth="1"/>
    <col min="12542" max="12542" width="10.5703125" style="109" customWidth="1"/>
    <col min="12543" max="12543" width="11.140625" style="109" customWidth="1"/>
    <col min="12544" max="12544" width="10.5703125" style="109" customWidth="1"/>
    <col min="12545" max="12546" width="8.28515625" style="109" customWidth="1"/>
    <col min="12547" max="12547" width="10" style="109" customWidth="1"/>
    <col min="12548" max="12548" width="11.140625" style="109" customWidth="1"/>
    <col min="12549" max="12551" width="8.28515625" style="109" customWidth="1"/>
    <col min="12552" max="12552" width="9.85546875" style="109" customWidth="1"/>
    <col min="12553" max="12553" width="11.7109375" style="109" customWidth="1"/>
    <col min="12554" max="12554" width="8.28515625" style="109" customWidth="1"/>
    <col min="12555" max="12555" width="9.42578125" style="109" customWidth="1"/>
    <col min="12556" max="12556" width="10.28515625" style="109" customWidth="1"/>
    <col min="12557" max="12557" width="10.85546875" style="109" customWidth="1"/>
    <col min="12558" max="12558" width="12.85546875" style="109" customWidth="1"/>
    <col min="12559" max="12559" width="10.42578125" style="109" customWidth="1"/>
    <col min="12560" max="12560" width="9.140625" style="109"/>
    <col min="12561" max="12561" width="10" style="109" customWidth="1"/>
    <col min="12562" max="12562" width="10.7109375" style="109" customWidth="1"/>
    <col min="12563" max="12563" width="11.85546875" style="109" customWidth="1"/>
    <col min="12564" max="12564" width="10.5703125" style="109" customWidth="1"/>
    <col min="12565" max="12565" width="12.85546875" style="109" customWidth="1"/>
    <col min="12566" max="12584" width="9.140625" style="109"/>
    <col min="12585" max="12585" width="40.85546875" style="109" customWidth="1"/>
    <col min="12586" max="12746" width="9.140625" style="109"/>
    <col min="12747" max="12747" width="12.140625" style="109" customWidth="1"/>
    <col min="12748" max="12748" width="60.28515625" style="109" customWidth="1"/>
    <col min="12749" max="12749" width="17.28515625" style="109" customWidth="1"/>
    <col min="12750" max="12750" width="6.28515625" style="109" customWidth="1"/>
    <col min="12751" max="12752" width="6.85546875" style="109" customWidth="1"/>
    <col min="12753" max="12753" width="8.7109375" style="109" customWidth="1"/>
    <col min="12754" max="12754" width="11.42578125" style="109" customWidth="1"/>
    <col min="12755" max="12755" width="13.42578125" style="109" customWidth="1"/>
    <col min="12756" max="12756" width="13.85546875" style="109" customWidth="1"/>
    <col min="12757" max="12757" width="10.42578125" style="109" customWidth="1"/>
    <col min="12758" max="12758" width="13.85546875" style="109" customWidth="1"/>
    <col min="12759" max="12759" width="12.28515625" style="109" customWidth="1"/>
    <col min="12760" max="12760" width="9.28515625" style="109" customWidth="1"/>
    <col min="12761" max="12761" width="19.140625" style="109" customWidth="1"/>
    <col min="12762" max="12762" width="20.28515625" style="109" customWidth="1"/>
    <col min="12763" max="12763" width="20.7109375" style="109" customWidth="1"/>
    <col min="12764" max="12764" width="20.5703125" style="109" customWidth="1"/>
    <col min="12765" max="12765" width="22.140625" style="109" customWidth="1"/>
    <col min="12766" max="12766" width="11.5703125" style="109" customWidth="1"/>
    <col min="12767" max="12767" width="11" style="109" customWidth="1"/>
    <col min="12768" max="12768" width="11.85546875" style="109" customWidth="1"/>
    <col min="12769" max="12769" width="9.85546875" style="109" customWidth="1"/>
    <col min="12770" max="12770" width="10.140625" style="109" customWidth="1"/>
    <col min="12771" max="12771" width="10.5703125" style="109" customWidth="1"/>
    <col min="12772" max="12772" width="10.140625" style="109" customWidth="1"/>
    <col min="12773" max="12773" width="9.140625" style="109" customWidth="1"/>
    <col min="12774" max="12774" width="12.42578125" style="109" customWidth="1"/>
    <col min="12775" max="12775" width="9" style="109" customWidth="1"/>
    <col min="12776" max="12776" width="9.42578125" style="109" customWidth="1"/>
    <col min="12777" max="12777" width="9.7109375" style="109" customWidth="1"/>
    <col min="12778" max="12778" width="11.85546875" style="109" customWidth="1"/>
    <col min="12779" max="12779" width="13.42578125" style="109" customWidth="1"/>
    <col min="12780" max="12780" width="10.42578125" style="109" customWidth="1"/>
    <col min="12781" max="12781" width="9" style="109" customWidth="1"/>
    <col min="12782" max="12782" width="10.28515625" style="109" customWidth="1"/>
    <col min="12783" max="12783" width="10.140625" style="109" customWidth="1"/>
    <col min="12784" max="12784" width="12.28515625" style="109" customWidth="1"/>
    <col min="12785" max="12785" width="9.85546875" style="109" customWidth="1"/>
    <col min="12786" max="12786" width="9.5703125" style="109" customWidth="1"/>
    <col min="12787" max="12787" width="9.140625" style="109" customWidth="1"/>
    <col min="12788" max="12788" width="9.85546875" style="109" customWidth="1"/>
    <col min="12789" max="12789" width="11.7109375" style="109" customWidth="1"/>
    <col min="12790" max="12791" width="10.28515625" style="109" customWidth="1"/>
    <col min="12792" max="12792" width="9.85546875" style="109" customWidth="1"/>
    <col min="12793" max="12793" width="10.140625" style="109" customWidth="1"/>
    <col min="12794" max="12794" width="11.85546875" style="109" customWidth="1"/>
    <col min="12795" max="12795" width="9" style="109" customWidth="1"/>
    <col min="12796" max="12796" width="10.140625" style="109" customWidth="1"/>
    <col min="12797" max="12797" width="8.28515625" style="109" customWidth="1"/>
    <col min="12798" max="12798" width="10.5703125" style="109" customWidth="1"/>
    <col min="12799" max="12799" width="11.140625" style="109" customWidth="1"/>
    <col min="12800" max="12800" width="10.5703125" style="109" customWidth="1"/>
    <col min="12801" max="12802" width="8.28515625" style="109" customWidth="1"/>
    <col min="12803" max="12803" width="10" style="109" customWidth="1"/>
    <col min="12804" max="12804" width="11.140625" style="109" customWidth="1"/>
    <col min="12805" max="12807" width="8.28515625" style="109" customWidth="1"/>
    <col min="12808" max="12808" width="9.85546875" style="109" customWidth="1"/>
    <col min="12809" max="12809" width="11.7109375" style="109" customWidth="1"/>
    <col min="12810" max="12810" width="8.28515625" style="109" customWidth="1"/>
    <col min="12811" max="12811" width="9.42578125" style="109" customWidth="1"/>
    <col min="12812" max="12812" width="10.28515625" style="109" customWidth="1"/>
    <col min="12813" max="12813" width="10.85546875" style="109" customWidth="1"/>
    <col min="12814" max="12814" width="12.85546875" style="109" customWidth="1"/>
    <col min="12815" max="12815" width="10.42578125" style="109" customWidth="1"/>
    <col min="12816" max="12816" width="9.140625" style="109"/>
    <col min="12817" max="12817" width="10" style="109" customWidth="1"/>
    <col min="12818" max="12818" width="10.7109375" style="109" customWidth="1"/>
    <col min="12819" max="12819" width="11.85546875" style="109" customWidth="1"/>
    <col min="12820" max="12820" width="10.5703125" style="109" customWidth="1"/>
    <col min="12821" max="12821" width="12.85546875" style="109" customWidth="1"/>
    <col min="12822" max="12840" width="9.140625" style="109"/>
    <col min="12841" max="12841" width="40.85546875" style="109" customWidth="1"/>
    <col min="12842" max="13002" width="9.140625" style="109"/>
    <col min="13003" max="13003" width="12.140625" style="109" customWidth="1"/>
    <col min="13004" max="13004" width="60.28515625" style="109" customWidth="1"/>
    <col min="13005" max="13005" width="17.28515625" style="109" customWidth="1"/>
    <col min="13006" max="13006" width="6.28515625" style="109" customWidth="1"/>
    <col min="13007" max="13008" width="6.85546875" style="109" customWidth="1"/>
    <col min="13009" max="13009" width="8.7109375" style="109" customWidth="1"/>
    <col min="13010" max="13010" width="11.42578125" style="109" customWidth="1"/>
    <col min="13011" max="13011" width="13.42578125" style="109" customWidth="1"/>
    <col min="13012" max="13012" width="13.85546875" style="109" customWidth="1"/>
    <col min="13013" max="13013" width="10.42578125" style="109" customWidth="1"/>
    <col min="13014" max="13014" width="13.85546875" style="109" customWidth="1"/>
    <col min="13015" max="13015" width="12.28515625" style="109" customWidth="1"/>
    <col min="13016" max="13016" width="9.28515625" style="109" customWidth="1"/>
    <col min="13017" max="13017" width="19.140625" style="109" customWidth="1"/>
    <col min="13018" max="13018" width="20.28515625" style="109" customWidth="1"/>
    <col min="13019" max="13019" width="20.7109375" style="109" customWidth="1"/>
    <col min="13020" max="13020" width="20.5703125" style="109" customWidth="1"/>
    <col min="13021" max="13021" width="22.140625" style="109" customWidth="1"/>
    <col min="13022" max="13022" width="11.5703125" style="109" customWidth="1"/>
    <col min="13023" max="13023" width="11" style="109" customWidth="1"/>
    <col min="13024" max="13024" width="11.85546875" style="109" customWidth="1"/>
    <col min="13025" max="13025" width="9.85546875" style="109" customWidth="1"/>
    <col min="13026" max="13026" width="10.140625" style="109" customWidth="1"/>
    <col min="13027" max="13027" width="10.5703125" style="109" customWidth="1"/>
    <col min="13028" max="13028" width="10.140625" style="109" customWidth="1"/>
    <col min="13029" max="13029" width="9.140625" style="109" customWidth="1"/>
    <col min="13030" max="13030" width="12.42578125" style="109" customWidth="1"/>
    <col min="13031" max="13031" width="9" style="109" customWidth="1"/>
    <col min="13032" max="13032" width="9.42578125" style="109" customWidth="1"/>
    <col min="13033" max="13033" width="9.7109375" style="109" customWidth="1"/>
    <col min="13034" max="13034" width="11.85546875" style="109" customWidth="1"/>
    <col min="13035" max="13035" width="13.42578125" style="109" customWidth="1"/>
    <col min="13036" max="13036" width="10.42578125" style="109" customWidth="1"/>
    <col min="13037" max="13037" width="9" style="109" customWidth="1"/>
    <col min="13038" max="13038" width="10.28515625" style="109" customWidth="1"/>
    <col min="13039" max="13039" width="10.140625" style="109" customWidth="1"/>
    <col min="13040" max="13040" width="12.28515625" style="109" customWidth="1"/>
    <col min="13041" max="13041" width="9.85546875" style="109" customWidth="1"/>
    <col min="13042" max="13042" width="9.5703125" style="109" customWidth="1"/>
    <col min="13043" max="13043" width="9.140625" style="109" customWidth="1"/>
    <col min="13044" max="13044" width="9.85546875" style="109" customWidth="1"/>
    <col min="13045" max="13045" width="11.7109375" style="109" customWidth="1"/>
    <col min="13046" max="13047" width="10.28515625" style="109" customWidth="1"/>
    <col min="13048" max="13048" width="9.85546875" style="109" customWidth="1"/>
    <col min="13049" max="13049" width="10.140625" style="109" customWidth="1"/>
    <col min="13050" max="13050" width="11.85546875" style="109" customWidth="1"/>
    <col min="13051" max="13051" width="9" style="109" customWidth="1"/>
    <col min="13052" max="13052" width="10.140625" style="109" customWidth="1"/>
    <col min="13053" max="13053" width="8.28515625" style="109" customWidth="1"/>
    <col min="13054" max="13054" width="10.5703125" style="109" customWidth="1"/>
    <col min="13055" max="13055" width="11.140625" style="109" customWidth="1"/>
    <col min="13056" max="13056" width="10.5703125" style="109" customWidth="1"/>
    <col min="13057" max="13058" width="8.28515625" style="109" customWidth="1"/>
    <col min="13059" max="13059" width="10" style="109" customWidth="1"/>
    <col min="13060" max="13060" width="11.140625" style="109" customWidth="1"/>
    <col min="13061" max="13063" width="8.28515625" style="109" customWidth="1"/>
    <col min="13064" max="13064" width="9.85546875" style="109" customWidth="1"/>
    <col min="13065" max="13065" width="11.7109375" style="109" customWidth="1"/>
    <col min="13066" max="13066" width="8.28515625" style="109" customWidth="1"/>
    <col min="13067" max="13067" width="9.42578125" style="109" customWidth="1"/>
    <col min="13068" max="13068" width="10.28515625" style="109" customWidth="1"/>
    <col min="13069" max="13069" width="10.85546875" style="109" customWidth="1"/>
    <col min="13070" max="13070" width="12.85546875" style="109" customWidth="1"/>
    <col min="13071" max="13071" width="10.42578125" style="109" customWidth="1"/>
    <col min="13072" max="13072" width="9.140625" style="109"/>
    <col min="13073" max="13073" width="10" style="109" customWidth="1"/>
    <col min="13074" max="13074" width="10.7109375" style="109" customWidth="1"/>
    <col min="13075" max="13075" width="11.85546875" style="109" customWidth="1"/>
    <col min="13076" max="13076" width="10.5703125" style="109" customWidth="1"/>
    <col min="13077" max="13077" width="12.85546875" style="109" customWidth="1"/>
    <col min="13078" max="13096" width="9.140625" style="109"/>
    <col min="13097" max="13097" width="40.85546875" style="109" customWidth="1"/>
    <col min="13098" max="13258" width="9.140625" style="109"/>
    <col min="13259" max="13259" width="12.140625" style="109" customWidth="1"/>
    <col min="13260" max="13260" width="60.28515625" style="109" customWidth="1"/>
    <col min="13261" max="13261" width="17.28515625" style="109" customWidth="1"/>
    <col min="13262" max="13262" width="6.28515625" style="109" customWidth="1"/>
    <col min="13263" max="13264" width="6.85546875" style="109" customWidth="1"/>
    <col min="13265" max="13265" width="8.7109375" style="109" customWidth="1"/>
    <col min="13266" max="13266" width="11.42578125" style="109" customWidth="1"/>
    <col min="13267" max="13267" width="13.42578125" style="109" customWidth="1"/>
    <col min="13268" max="13268" width="13.85546875" style="109" customWidth="1"/>
    <col min="13269" max="13269" width="10.42578125" style="109" customWidth="1"/>
    <col min="13270" max="13270" width="13.85546875" style="109" customWidth="1"/>
    <col min="13271" max="13271" width="12.28515625" style="109" customWidth="1"/>
    <col min="13272" max="13272" width="9.28515625" style="109" customWidth="1"/>
    <col min="13273" max="13273" width="19.140625" style="109" customWidth="1"/>
    <col min="13274" max="13274" width="20.28515625" style="109" customWidth="1"/>
    <col min="13275" max="13275" width="20.7109375" style="109" customWidth="1"/>
    <col min="13276" max="13276" width="20.5703125" style="109" customWidth="1"/>
    <col min="13277" max="13277" width="22.140625" style="109" customWidth="1"/>
    <col min="13278" max="13278" width="11.5703125" style="109" customWidth="1"/>
    <col min="13279" max="13279" width="11" style="109" customWidth="1"/>
    <col min="13280" max="13280" width="11.85546875" style="109" customWidth="1"/>
    <col min="13281" max="13281" width="9.85546875" style="109" customWidth="1"/>
    <col min="13282" max="13282" width="10.140625" style="109" customWidth="1"/>
    <col min="13283" max="13283" width="10.5703125" style="109" customWidth="1"/>
    <col min="13284" max="13284" width="10.140625" style="109" customWidth="1"/>
    <col min="13285" max="13285" width="9.140625" style="109" customWidth="1"/>
    <col min="13286" max="13286" width="12.42578125" style="109" customWidth="1"/>
    <col min="13287" max="13287" width="9" style="109" customWidth="1"/>
    <col min="13288" max="13288" width="9.42578125" style="109" customWidth="1"/>
    <col min="13289" max="13289" width="9.7109375" style="109" customWidth="1"/>
    <col min="13290" max="13290" width="11.85546875" style="109" customWidth="1"/>
    <col min="13291" max="13291" width="13.42578125" style="109" customWidth="1"/>
    <col min="13292" max="13292" width="10.42578125" style="109" customWidth="1"/>
    <col min="13293" max="13293" width="9" style="109" customWidth="1"/>
    <col min="13294" max="13294" width="10.28515625" style="109" customWidth="1"/>
    <col min="13295" max="13295" width="10.140625" style="109" customWidth="1"/>
    <col min="13296" max="13296" width="12.28515625" style="109" customWidth="1"/>
    <col min="13297" max="13297" width="9.85546875" style="109" customWidth="1"/>
    <col min="13298" max="13298" width="9.5703125" style="109" customWidth="1"/>
    <col min="13299" max="13299" width="9.140625" style="109" customWidth="1"/>
    <col min="13300" max="13300" width="9.85546875" style="109" customWidth="1"/>
    <col min="13301" max="13301" width="11.7109375" style="109" customWidth="1"/>
    <col min="13302" max="13303" width="10.28515625" style="109" customWidth="1"/>
    <col min="13304" max="13304" width="9.85546875" style="109" customWidth="1"/>
    <col min="13305" max="13305" width="10.140625" style="109" customWidth="1"/>
    <col min="13306" max="13306" width="11.85546875" style="109" customWidth="1"/>
    <col min="13307" max="13307" width="9" style="109" customWidth="1"/>
    <col min="13308" max="13308" width="10.140625" style="109" customWidth="1"/>
    <col min="13309" max="13309" width="8.28515625" style="109" customWidth="1"/>
    <col min="13310" max="13310" width="10.5703125" style="109" customWidth="1"/>
    <col min="13311" max="13311" width="11.140625" style="109" customWidth="1"/>
    <col min="13312" max="13312" width="10.5703125" style="109" customWidth="1"/>
    <col min="13313" max="13314" width="8.28515625" style="109" customWidth="1"/>
    <col min="13315" max="13315" width="10" style="109" customWidth="1"/>
    <col min="13316" max="13316" width="11.140625" style="109" customWidth="1"/>
    <col min="13317" max="13319" width="8.28515625" style="109" customWidth="1"/>
    <col min="13320" max="13320" width="9.85546875" style="109" customWidth="1"/>
    <col min="13321" max="13321" width="11.7109375" style="109" customWidth="1"/>
    <col min="13322" max="13322" width="8.28515625" style="109" customWidth="1"/>
    <col min="13323" max="13323" width="9.42578125" style="109" customWidth="1"/>
    <col min="13324" max="13324" width="10.28515625" style="109" customWidth="1"/>
    <col min="13325" max="13325" width="10.85546875" style="109" customWidth="1"/>
    <col min="13326" max="13326" width="12.85546875" style="109" customWidth="1"/>
    <col min="13327" max="13327" width="10.42578125" style="109" customWidth="1"/>
    <col min="13328" max="13328" width="9.140625" style="109"/>
    <col min="13329" max="13329" width="10" style="109" customWidth="1"/>
    <col min="13330" max="13330" width="10.7109375" style="109" customWidth="1"/>
    <col min="13331" max="13331" width="11.85546875" style="109" customWidth="1"/>
    <col min="13332" max="13332" width="10.5703125" style="109" customWidth="1"/>
    <col min="13333" max="13333" width="12.85546875" style="109" customWidth="1"/>
    <col min="13334" max="13352" width="9.140625" style="109"/>
    <col min="13353" max="13353" width="40.85546875" style="109" customWidth="1"/>
    <col min="13354" max="13514" width="9.140625" style="109"/>
    <col min="13515" max="13515" width="12.140625" style="109" customWidth="1"/>
    <col min="13516" max="13516" width="60.28515625" style="109" customWidth="1"/>
    <col min="13517" max="13517" width="17.28515625" style="109" customWidth="1"/>
    <col min="13518" max="13518" width="6.28515625" style="109" customWidth="1"/>
    <col min="13519" max="13520" width="6.85546875" style="109" customWidth="1"/>
    <col min="13521" max="13521" width="8.7109375" style="109" customWidth="1"/>
    <col min="13522" max="13522" width="11.42578125" style="109" customWidth="1"/>
    <col min="13523" max="13523" width="13.42578125" style="109" customWidth="1"/>
    <col min="13524" max="13524" width="13.85546875" style="109" customWidth="1"/>
    <col min="13525" max="13525" width="10.42578125" style="109" customWidth="1"/>
    <col min="13526" max="13526" width="13.85546875" style="109" customWidth="1"/>
    <col min="13527" max="13527" width="12.28515625" style="109" customWidth="1"/>
    <col min="13528" max="13528" width="9.28515625" style="109" customWidth="1"/>
    <col min="13529" max="13529" width="19.140625" style="109" customWidth="1"/>
    <col min="13530" max="13530" width="20.28515625" style="109" customWidth="1"/>
    <col min="13531" max="13531" width="20.7109375" style="109" customWidth="1"/>
    <col min="13532" max="13532" width="20.5703125" style="109" customWidth="1"/>
    <col min="13533" max="13533" width="22.140625" style="109" customWidth="1"/>
    <col min="13534" max="13534" width="11.5703125" style="109" customWidth="1"/>
    <col min="13535" max="13535" width="11" style="109" customWidth="1"/>
    <col min="13536" max="13536" width="11.85546875" style="109" customWidth="1"/>
    <col min="13537" max="13537" width="9.85546875" style="109" customWidth="1"/>
    <col min="13538" max="13538" width="10.140625" style="109" customWidth="1"/>
    <col min="13539" max="13539" width="10.5703125" style="109" customWidth="1"/>
    <col min="13540" max="13540" width="10.140625" style="109" customWidth="1"/>
    <col min="13541" max="13541" width="9.140625" style="109" customWidth="1"/>
    <col min="13542" max="13542" width="12.42578125" style="109" customWidth="1"/>
    <col min="13543" max="13543" width="9" style="109" customWidth="1"/>
    <col min="13544" max="13544" width="9.42578125" style="109" customWidth="1"/>
    <col min="13545" max="13545" width="9.7109375" style="109" customWidth="1"/>
    <col min="13546" max="13546" width="11.85546875" style="109" customWidth="1"/>
    <col min="13547" max="13547" width="13.42578125" style="109" customWidth="1"/>
    <col min="13548" max="13548" width="10.42578125" style="109" customWidth="1"/>
    <col min="13549" max="13549" width="9" style="109" customWidth="1"/>
    <col min="13550" max="13550" width="10.28515625" style="109" customWidth="1"/>
    <col min="13551" max="13551" width="10.140625" style="109" customWidth="1"/>
    <col min="13552" max="13552" width="12.28515625" style="109" customWidth="1"/>
    <col min="13553" max="13553" width="9.85546875" style="109" customWidth="1"/>
    <col min="13554" max="13554" width="9.5703125" style="109" customWidth="1"/>
    <col min="13555" max="13555" width="9.140625" style="109" customWidth="1"/>
    <col min="13556" max="13556" width="9.85546875" style="109" customWidth="1"/>
    <col min="13557" max="13557" width="11.7109375" style="109" customWidth="1"/>
    <col min="13558" max="13559" width="10.28515625" style="109" customWidth="1"/>
    <col min="13560" max="13560" width="9.85546875" style="109" customWidth="1"/>
    <col min="13561" max="13561" width="10.140625" style="109" customWidth="1"/>
    <col min="13562" max="13562" width="11.85546875" style="109" customWidth="1"/>
    <col min="13563" max="13563" width="9" style="109" customWidth="1"/>
    <col min="13564" max="13564" width="10.140625" style="109" customWidth="1"/>
    <col min="13565" max="13565" width="8.28515625" style="109" customWidth="1"/>
    <col min="13566" max="13566" width="10.5703125" style="109" customWidth="1"/>
    <col min="13567" max="13567" width="11.140625" style="109" customWidth="1"/>
    <col min="13568" max="13568" width="10.5703125" style="109" customWidth="1"/>
    <col min="13569" max="13570" width="8.28515625" style="109" customWidth="1"/>
    <col min="13571" max="13571" width="10" style="109" customWidth="1"/>
    <col min="13572" max="13572" width="11.140625" style="109" customWidth="1"/>
    <col min="13573" max="13575" width="8.28515625" style="109" customWidth="1"/>
    <col min="13576" max="13576" width="9.85546875" style="109" customWidth="1"/>
    <col min="13577" max="13577" width="11.7109375" style="109" customWidth="1"/>
    <col min="13578" max="13578" width="8.28515625" style="109" customWidth="1"/>
    <col min="13579" max="13579" width="9.42578125" style="109" customWidth="1"/>
    <col min="13580" max="13580" width="10.28515625" style="109" customWidth="1"/>
    <col min="13581" max="13581" width="10.85546875" style="109" customWidth="1"/>
    <col min="13582" max="13582" width="12.85546875" style="109" customWidth="1"/>
    <col min="13583" max="13583" width="10.42578125" style="109" customWidth="1"/>
    <col min="13584" max="13584" width="9.140625" style="109"/>
    <col min="13585" max="13585" width="10" style="109" customWidth="1"/>
    <col min="13586" max="13586" width="10.7109375" style="109" customWidth="1"/>
    <col min="13587" max="13587" width="11.85546875" style="109" customWidth="1"/>
    <col min="13588" max="13588" width="10.5703125" style="109" customWidth="1"/>
    <col min="13589" max="13589" width="12.85546875" style="109" customWidth="1"/>
    <col min="13590" max="13608" width="9.140625" style="109"/>
    <col min="13609" max="13609" width="40.85546875" style="109" customWidth="1"/>
    <col min="13610" max="13770" width="9.140625" style="109"/>
    <col min="13771" max="13771" width="12.140625" style="109" customWidth="1"/>
    <col min="13772" max="13772" width="60.28515625" style="109" customWidth="1"/>
    <col min="13773" max="13773" width="17.28515625" style="109" customWidth="1"/>
    <col min="13774" max="13774" width="6.28515625" style="109" customWidth="1"/>
    <col min="13775" max="13776" width="6.85546875" style="109" customWidth="1"/>
    <col min="13777" max="13777" width="8.7109375" style="109" customWidth="1"/>
    <col min="13778" max="13778" width="11.42578125" style="109" customWidth="1"/>
    <col min="13779" max="13779" width="13.42578125" style="109" customWidth="1"/>
    <col min="13780" max="13780" width="13.85546875" style="109" customWidth="1"/>
    <col min="13781" max="13781" width="10.42578125" style="109" customWidth="1"/>
    <col min="13782" max="13782" width="13.85546875" style="109" customWidth="1"/>
    <col min="13783" max="13783" width="12.28515625" style="109" customWidth="1"/>
    <col min="13784" max="13784" width="9.28515625" style="109" customWidth="1"/>
    <col min="13785" max="13785" width="19.140625" style="109" customWidth="1"/>
    <col min="13786" max="13786" width="20.28515625" style="109" customWidth="1"/>
    <col min="13787" max="13787" width="20.7109375" style="109" customWidth="1"/>
    <col min="13788" max="13788" width="20.5703125" style="109" customWidth="1"/>
    <col min="13789" max="13789" width="22.140625" style="109" customWidth="1"/>
    <col min="13790" max="13790" width="11.5703125" style="109" customWidth="1"/>
    <col min="13791" max="13791" width="11" style="109" customWidth="1"/>
    <col min="13792" max="13792" width="11.85546875" style="109" customWidth="1"/>
    <col min="13793" max="13793" width="9.85546875" style="109" customWidth="1"/>
    <col min="13794" max="13794" width="10.140625" style="109" customWidth="1"/>
    <col min="13795" max="13795" width="10.5703125" style="109" customWidth="1"/>
    <col min="13796" max="13796" width="10.140625" style="109" customWidth="1"/>
    <col min="13797" max="13797" width="9.140625" style="109" customWidth="1"/>
    <col min="13798" max="13798" width="12.42578125" style="109" customWidth="1"/>
    <col min="13799" max="13799" width="9" style="109" customWidth="1"/>
    <col min="13800" max="13800" width="9.42578125" style="109" customWidth="1"/>
    <col min="13801" max="13801" width="9.7109375" style="109" customWidth="1"/>
    <col min="13802" max="13802" width="11.85546875" style="109" customWidth="1"/>
    <col min="13803" max="13803" width="13.42578125" style="109" customWidth="1"/>
    <col min="13804" max="13804" width="10.42578125" style="109" customWidth="1"/>
    <col min="13805" max="13805" width="9" style="109" customWidth="1"/>
    <col min="13806" max="13806" width="10.28515625" style="109" customWidth="1"/>
    <col min="13807" max="13807" width="10.140625" style="109" customWidth="1"/>
    <col min="13808" max="13808" width="12.28515625" style="109" customWidth="1"/>
    <col min="13809" max="13809" width="9.85546875" style="109" customWidth="1"/>
    <col min="13810" max="13810" width="9.5703125" style="109" customWidth="1"/>
    <col min="13811" max="13811" width="9.140625" style="109" customWidth="1"/>
    <col min="13812" max="13812" width="9.85546875" style="109" customWidth="1"/>
    <col min="13813" max="13813" width="11.7109375" style="109" customWidth="1"/>
    <col min="13814" max="13815" width="10.28515625" style="109" customWidth="1"/>
    <col min="13816" max="13816" width="9.85546875" style="109" customWidth="1"/>
    <col min="13817" max="13817" width="10.140625" style="109" customWidth="1"/>
    <col min="13818" max="13818" width="11.85546875" style="109" customWidth="1"/>
    <col min="13819" max="13819" width="9" style="109" customWidth="1"/>
    <col min="13820" max="13820" width="10.140625" style="109" customWidth="1"/>
    <col min="13821" max="13821" width="8.28515625" style="109" customWidth="1"/>
    <col min="13822" max="13822" width="10.5703125" style="109" customWidth="1"/>
    <col min="13823" max="13823" width="11.140625" style="109" customWidth="1"/>
    <col min="13824" max="13824" width="10.5703125" style="109" customWidth="1"/>
    <col min="13825" max="13826" width="8.28515625" style="109" customWidth="1"/>
    <col min="13827" max="13827" width="10" style="109" customWidth="1"/>
    <col min="13828" max="13828" width="11.140625" style="109" customWidth="1"/>
    <col min="13829" max="13831" width="8.28515625" style="109" customWidth="1"/>
    <col min="13832" max="13832" width="9.85546875" style="109" customWidth="1"/>
    <col min="13833" max="13833" width="11.7109375" style="109" customWidth="1"/>
    <col min="13834" max="13834" width="8.28515625" style="109" customWidth="1"/>
    <col min="13835" max="13835" width="9.42578125" style="109" customWidth="1"/>
    <col min="13836" max="13836" width="10.28515625" style="109" customWidth="1"/>
    <col min="13837" max="13837" width="10.85546875" style="109" customWidth="1"/>
    <col min="13838" max="13838" width="12.85546875" style="109" customWidth="1"/>
    <col min="13839" max="13839" width="10.42578125" style="109" customWidth="1"/>
    <col min="13840" max="13840" width="9.140625" style="109"/>
    <col min="13841" max="13841" width="10" style="109" customWidth="1"/>
    <col min="13842" max="13842" width="10.7109375" style="109" customWidth="1"/>
    <col min="13843" max="13843" width="11.85546875" style="109" customWidth="1"/>
    <col min="13844" max="13844" width="10.5703125" style="109" customWidth="1"/>
    <col min="13845" max="13845" width="12.85546875" style="109" customWidth="1"/>
    <col min="13846" max="13864" width="9.140625" style="109"/>
    <col min="13865" max="13865" width="40.85546875" style="109" customWidth="1"/>
    <col min="13866" max="14026" width="9.140625" style="109"/>
    <col min="14027" max="14027" width="12.140625" style="109" customWidth="1"/>
    <col min="14028" max="14028" width="60.28515625" style="109" customWidth="1"/>
    <col min="14029" max="14029" width="17.28515625" style="109" customWidth="1"/>
    <col min="14030" max="14030" width="6.28515625" style="109" customWidth="1"/>
    <col min="14031" max="14032" width="6.85546875" style="109" customWidth="1"/>
    <col min="14033" max="14033" width="8.7109375" style="109" customWidth="1"/>
    <col min="14034" max="14034" width="11.42578125" style="109" customWidth="1"/>
    <col min="14035" max="14035" width="13.42578125" style="109" customWidth="1"/>
    <col min="14036" max="14036" width="13.85546875" style="109" customWidth="1"/>
    <col min="14037" max="14037" width="10.42578125" style="109" customWidth="1"/>
    <col min="14038" max="14038" width="13.85546875" style="109" customWidth="1"/>
    <col min="14039" max="14039" width="12.28515625" style="109" customWidth="1"/>
    <col min="14040" max="14040" width="9.28515625" style="109" customWidth="1"/>
    <col min="14041" max="14041" width="19.140625" style="109" customWidth="1"/>
    <col min="14042" max="14042" width="20.28515625" style="109" customWidth="1"/>
    <col min="14043" max="14043" width="20.7109375" style="109" customWidth="1"/>
    <col min="14044" max="14044" width="20.5703125" style="109" customWidth="1"/>
    <col min="14045" max="14045" width="22.140625" style="109" customWidth="1"/>
    <col min="14046" max="14046" width="11.5703125" style="109" customWidth="1"/>
    <col min="14047" max="14047" width="11" style="109" customWidth="1"/>
    <col min="14048" max="14048" width="11.85546875" style="109" customWidth="1"/>
    <col min="14049" max="14049" width="9.85546875" style="109" customWidth="1"/>
    <col min="14050" max="14050" width="10.140625" style="109" customWidth="1"/>
    <col min="14051" max="14051" width="10.5703125" style="109" customWidth="1"/>
    <col min="14052" max="14052" width="10.140625" style="109" customWidth="1"/>
    <col min="14053" max="14053" width="9.140625" style="109" customWidth="1"/>
    <col min="14054" max="14054" width="12.42578125" style="109" customWidth="1"/>
    <col min="14055" max="14055" width="9" style="109" customWidth="1"/>
    <col min="14056" max="14056" width="9.42578125" style="109" customWidth="1"/>
    <col min="14057" max="14057" width="9.7109375" style="109" customWidth="1"/>
    <col min="14058" max="14058" width="11.85546875" style="109" customWidth="1"/>
    <col min="14059" max="14059" width="13.42578125" style="109" customWidth="1"/>
    <col min="14060" max="14060" width="10.42578125" style="109" customWidth="1"/>
    <col min="14061" max="14061" width="9" style="109" customWidth="1"/>
    <col min="14062" max="14062" width="10.28515625" style="109" customWidth="1"/>
    <col min="14063" max="14063" width="10.140625" style="109" customWidth="1"/>
    <col min="14064" max="14064" width="12.28515625" style="109" customWidth="1"/>
    <col min="14065" max="14065" width="9.85546875" style="109" customWidth="1"/>
    <col min="14066" max="14066" width="9.5703125" style="109" customWidth="1"/>
    <col min="14067" max="14067" width="9.140625" style="109" customWidth="1"/>
    <col min="14068" max="14068" width="9.85546875" style="109" customWidth="1"/>
    <col min="14069" max="14069" width="11.7109375" style="109" customWidth="1"/>
    <col min="14070" max="14071" width="10.28515625" style="109" customWidth="1"/>
    <col min="14072" max="14072" width="9.85546875" style="109" customWidth="1"/>
    <col min="14073" max="14073" width="10.140625" style="109" customWidth="1"/>
    <col min="14074" max="14074" width="11.85546875" style="109" customWidth="1"/>
    <col min="14075" max="14075" width="9" style="109" customWidth="1"/>
    <col min="14076" max="14076" width="10.140625" style="109" customWidth="1"/>
    <col min="14077" max="14077" width="8.28515625" style="109" customWidth="1"/>
    <col min="14078" max="14078" width="10.5703125" style="109" customWidth="1"/>
    <col min="14079" max="14079" width="11.140625" style="109" customWidth="1"/>
    <col min="14080" max="14080" width="10.5703125" style="109" customWidth="1"/>
    <col min="14081" max="14082" width="8.28515625" style="109" customWidth="1"/>
    <col min="14083" max="14083" width="10" style="109" customWidth="1"/>
    <col min="14084" max="14084" width="11.140625" style="109" customWidth="1"/>
    <col min="14085" max="14087" width="8.28515625" style="109" customWidth="1"/>
    <col min="14088" max="14088" width="9.85546875" style="109" customWidth="1"/>
    <col min="14089" max="14089" width="11.7109375" style="109" customWidth="1"/>
    <col min="14090" max="14090" width="8.28515625" style="109" customWidth="1"/>
    <col min="14091" max="14091" width="9.42578125" style="109" customWidth="1"/>
    <col min="14092" max="14092" width="10.28515625" style="109" customWidth="1"/>
    <col min="14093" max="14093" width="10.85546875" style="109" customWidth="1"/>
    <col min="14094" max="14094" width="12.85546875" style="109" customWidth="1"/>
    <col min="14095" max="14095" width="10.42578125" style="109" customWidth="1"/>
    <col min="14096" max="14096" width="9.140625" style="109"/>
    <col min="14097" max="14097" width="10" style="109" customWidth="1"/>
    <col min="14098" max="14098" width="10.7109375" style="109" customWidth="1"/>
    <col min="14099" max="14099" width="11.85546875" style="109" customWidth="1"/>
    <col min="14100" max="14100" width="10.5703125" style="109" customWidth="1"/>
    <col min="14101" max="14101" width="12.85546875" style="109" customWidth="1"/>
    <col min="14102" max="14120" width="9.140625" style="109"/>
    <col min="14121" max="14121" width="40.85546875" style="109" customWidth="1"/>
    <col min="14122" max="14282" width="9.140625" style="109"/>
    <col min="14283" max="14283" width="12.140625" style="109" customWidth="1"/>
    <col min="14284" max="14284" width="60.28515625" style="109" customWidth="1"/>
    <col min="14285" max="14285" width="17.28515625" style="109" customWidth="1"/>
    <col min="14286" max="14286" width="6.28515625" style="109" customWidth="1"/>
    <col min="14287" max="14288" width="6.85546875" style="109" customWidth="1"/>
    <col min="14289" max="14289" width="8.7109375" style="109" customWidth="1"/>
    <col min="14290" max="14290" width="11.42578125" style="109" customWidth="1"/>
    <col min="14291" max="14291" width="13.42578125" style="109" customWidth="1"/>
    <col min="14292" max="14292" width="13.85546875" style="109" customWidth="1"/>
    <col min="14293" max="14293" width="10.42578125" style="109" customWidth="1"/>
    <col min="14294" max="14294" width="13.85546875" style="109" customWidth="1"/>
    <col min="14295" max="14295" width="12.28515625" style="109" customWidth="1"/>
    <col min="14296" max="14296" width="9.28515625" style="109" customWidth="1"/>
    <col min="14297" max="14297" width="19.140625" style="109" customWidth="1"/>
    <col min="14298" max="14298" width="20.28515625" style="109" customWidth="1"/>
    <col min="14299" max="14299" width="20.7109375" style="109" customWidth="1"/>
    <col min="14300" max="14300" width="20.5703125" style="109" customWidth="1"/>
    <col min="14301" max="14301" width="22.140625" style="109" customWidth="1"/>
    <col min="14302" max="14302" width="11.5703125" style="109" customWidth="1"/>
    <col min="14303" max="14303" width="11" style="109" customWidth="1"/>
    <col min="14304" max="14304" width="11.85546875" style="109" customWidth="1"/>
    <col min="14305" max="14305" width="9.85546875" style="109" customWidth="1"/>
    <col min="14306" max="14306" width="10.140625" style="109" customWidth="1"/>
    <col min="14307" max="14307" width="10.5703125" style="109" customWidth="1"/>
    <col min="14308" max="14308" width="10.140625" style="109" customWidth="1"/>
    <col min="14309" max="14309" width="9.140625" style="109" customWidth="1"/>
    <col min="14310" max="14310" width="12.42578125" style="109" customWidth="1"/>
    <col min="14311" max="14311" width="9" style="109" customWidth="1"/>
    <col min="14312" max="14312" width="9.42578125" style="109" customWidth="1"/>
    <col min="14313" max="14313" width="9.7109375" style="109" customWidth="1"/>
    <col min="14314" max="14314" width="11.85546875" style="109" customWidth="1"/>
    <col min="14315" max="14315" width="13.42578125" style="109" customWidth="1"/>
    <col min="14316" max="14316" width="10.42578125" style="109" customWidth="1"/>
    <col min="14317" max="14317" width="9" style="109" customWidth="1"/>
    <col min="14318" max="14318" width="10.28515625" style="109" customWidth="1"/>
    <col min="14319" max="14319" width="10.140625" style="109" customWidth="1"/>
    <col min="14320" max="14320" width="12.28515625" style="109" customWidth="1"/>
    <col min="14321" max="14321" width="9.85546875" style="109" customWidth="1"/>
    <col min="14322" max="14322" width="9.5703125" style="109" customWidth="1"/>
    <col min="14323" max="14323" width="9.140625" style="109" customWidth="1"/>
    <col min="14324" max="14324" width="9.85546875" style="109" customWidth="1"/>
    <col min="14325" max="14325" width="11.7109375" style="109" customWidth="1"/>
    <col min="14326" max="14327" width="10.28515625" style="109" customWidth="1"/>
    <col min="14328" max="14328" width="9.85546875" style="109" customWidth="1"/>
    <col min="14329" max="14329" width="10.140625" style="109" customWidth="1"/>
    <col min="14330" max="14330" width="11.85546875" style="109" customWidth="1"/>
    <col min="14331" max="14331" width="9" style="109" customWidth="1"/>
    <col min="14332" max="14332" width="10.140625" style="109" customWidth="1"/>
    <col min="14333" max="14333" width="8.28515625" style="109" customWidth="1"/>
    <col min="14334" max="14334" width="10.5703125" style="109" customWidth="1"/>
    <col min="14335" max="14335" width="11.140625" style="109" customWidth="1"/>
    <col min="14336" max="14336" width="10.5703125" style="109" customWidth="1"/>
    <col min="14337" max="14338" width="8.28515625" style="109" customWidth="1"/>
    <col min="14339" max="14339" width="10" style="109" customWidth="1"/>
    <col min="14340" max="14340" width="11.140625" style="109" customWidth="1"/>
    <col min="14341" max="14343" width="8.28515625" style="109" customWidth="1"/>
    <col min="14344" max="14344" width="9.85546875" style="109" customWidth="1"/>
    <col min="14345" max="14345" width="11.7109375" style="109" customWidth="1"/>
    <col min="14346" max="14346" width="8.28515625" style="109" customWidth="1"/>
    <col min="14347" max="14347" width="9.42578125" style="109" customWidth="1"/>
    <col min="14348" max="14348" width="10.28515625" style="109" customWidth="1"/>
    <col min="14349" max="14349" width="10.85546875" style="109" customWidth="1"/>
    <col min="14350" max="14350" width="12.85546875" style="109" customWidth="1"/>
    <col min="14351" max="14351" width="10.42578125" style="109" customWidth="1"/>
    <col min="14352" max="14352" width="9.140625" style="109"/>
    <col min="14353" max="14353" width="10" style="109" customWidth="1"/>
    <col min="14354" max="14354" width="10.7109375" style="109" customWidth="1"/>
    <col min="14355" max="14355" width="11.85546875" style="109" customWidth="1"/>
    <col min="14356" max="14356" width="10.5703125" style="109" customWidth="1"/>
    <col min="14357" max="14357" width="12.85546875" style="109" customWidth="1"/>
    <col min="14358" max="14376" width="9.140625" style="109"/>
    <col min="14377" max="14377" width="40.85546875" style="109" customWidth="1"/>
    <col min="14378" max="14538" width="9.140625" style="109"/>
    <col min="14539" max="14539" width="12.140625" style="109" customWidth="1"/>
    <col min="14540" max="14540" width="60.28515625" style="109" customWidth="1"/>
    <col min="14541" max="14541" width="17.28515625" style="109" customWidth="1"/>
    <col min="14542" max="14542" width="6.28515625" style="109" customWidth="1"/>
    <col min="14543" max="14544" width="6.85546875" style="109" customWidth="1"/>
    <col min="14545" max="14545" width="8.7109375" style="109" customWidth="1"/>
    <col min="14546" max="14546" width="11.42578125" style="109" customWidth="1"/>
    <col min="14547" max="14547" width="13.42578125" style="109" customWidth="1"/>
    <col min="14548" max="14548" width="13.85546875" style="109" customWidth="1"/>
    <col min="14549" max="14549" width="10.42578125" style="109" customWidth="1"/>
    <col min="14550" max="14550" width="13.85546875" style="109" customWidth="1"/>
    <col min="14551" max="14551" width="12.28515625" style="109" customWidth="1"/>
    <col min="14552" max="14552" width="9.28515625" style="109" customWidth="1"/>
    <col min="14553" max="14553" width="19.140625" style="109" customWidth="1"/>
    <col min="14554" max="14554" width="20.28515625" style="109" customWidth="1"/>
    <col min="14555" max="14555" width="20.7109375" style="109" customWidth="1"/>
    <col min="14556" max="14556" width="20.5703125" style="109" customWidth="1"/>
    <col min="14557" max="14557" width="22.140625" style="109" customWidth="1"/>
    <col min="14558" max="14558" width="11.5703125" style="109" customWidth="1"/>
    <col min="14559" max="14559" width="11" style="109" customWidth="1"/>
    <col min="14560" max="14560" width="11.85546875" style="109" customWidth="1"/>
    <col min="14561" max="14561" width="9.85546875" style="109" customWidth="1"/>
    <col min="14562" max="14562" width="10.140625" style="109" customWidth="1"/>
    <col min="14563" max="14563" width="10.5703125" style="109" customWidth="1"/>
    <col min="14564" max="14564" width="10.140625" style="109" customWidth="1"/>
    <col min="14565" max="14565" width="9.140625" style="109" customWidth="1"/>
    <col min="14566" max="14566" width="12.42578125" style="109" customWidth="1"/>
    <col min="14567" max="14567" width="9" style="109" customWidth="1"/>
    <col min="14568" max="14568" width="9.42578125" style="109" customWidth="1"/>
    <col min="14569" max="14569" width="9.7109375" style="109" customWidth="1"/>
    <col min="14570" max="14570" width="11.85546875" style="109" customWidth="1"/>
    <col min="14571" max="14571" width="13.42578125" style="109" customWidth="1"/>
    <col min="14572" max="14572" width="10.42578125" style="109" customWidth="1"/>
    <col min="14573" max="14573" width="9" style="109" customWidth="1"/>
    <col min="14574" max="14574" width="10.28515625" style="109" customWidth="1"/>
    <col min="14575" max="14575" width="10.140625" style="109" customWidth="1"/>
    <col min="14576" max="14576" width="12.28515625" style="109" customWidth="1"/>
    <col min="14577" max="14577" width="9.85546875" style="109" customWidth="1"/>
    <col min="14578" max="14578" width="9.5703125" style="109" customWidth="1"/>
    <col min="14579" max="14579" width="9.140625" style="109" customWidth="1"/>
    <col min="14580" max="14580" width="9.85546875" style="109" customWidth="1"/>
    <col min="14581" max="14581" width="11.7109375" style="109" customWidth="1"/>
    <col min="14582" max="14583" width="10.28515625" style="109" customWidth="1"/>
    <col min="14584" max="14584" width="9.85546875" style="109" customWidth="1"/>
    <col min="14585" max="14585" width="10.140625" style="109" customWidth="1"/>
    <col min="14586" max="14586" width="11.85546875" style="109" customWidth="1"/>
    <col min="14587" max="14587" width="9" style="109" customWidth="1"/>
    <col min="14588" max="14588" width="10.140625" style="109" customWidth="1"/>
    <col min="14589" max="14589" width="8.28515625" style="109" customWidth="1"/>
    <col min="14590" max="14590" width="10.5703125" style="109" customWidth="1"/>
    <col min="14591" max="14591" width="11.140625" style="109" customWidth="1"/>
    <col min="14592" max="14592" width="10.5703125" style="109" customWidth="1"/>
    <col min="14593" max="14594" width="8.28515625" style="109" customWidth="1"/>
    <col min="14595" max="14595" width="10" style="109" customWidth="1"/>
    <col min="14596" max="14596" width="11.140625" style="109" customWidth="1"/>
    <col min="14597" max="14599" width="8.28515625" style="109" customWidth="1"/>
    <col min="14600" max="14600" width="9.85546875" style="109" customWidth="1"/>
    <col min="14601" max="14601" width="11.7109375" style="109" customWidth="1"/>
    <col min="14602" max="14602" width="8.28515625" style="109" customWidth="1"/>
    <col min="14603" max="14603" width="9.42578125" style="109" customWidth="1"/>
    <col min="14604" max="14604" width="10.28515625" style="109" customWidth="1"/>
    <col min="14605" max="14605" width="10.85546875" style="109" customWidth="1"/>
    <col min="14606" max="14606" width="12.85546875" style="109" customWidth="1"/>
    <col min="14607" max="14607" width="10.42578125" style="109" customWidth="1"/>
    <col min="14608" max="14608" width="9.140625" style="109"/>
    <col min="14609" max="14609" width="10" style="109" customWidth="1"/>
    <col min="14610" max="14610" width="10.7109375" style="109" customWidth="1"/>
    <col min="14611" max="14611" width="11.85546875" style="109" customWidth="1"/>
    <col min="14612" max="14612" width="10.5703125" style="109" customWidth="1"/>
    <col min="14613" max="14613" width="12.85546875" style="109" customWidth="1"/>
    <col min="14614" max="14632" width="9.140625" style="109"/>
    <col min="14633" max="14633" width="40.85546875" style="109" customWidth="1"/>
    <col min="14634" max="14794" width="9.140625" style="109"/>
    <col min="14795" max="14795" width="12.140625" style="109" customWidth="1"/>
    <col min="14796" max="14796" width="60.28515625" style="109" customWidth="1"/>
    <col min="14797" max="14797" width="17.28515625" style="109" customWidth="1"/>
    <col min="14798" max="14798" width="6.28515625" style="109" customWidth="1"/>
    <col min="14799" max="14800" width="6.85546875" style="109" customWidth="1"/>
    <col min="14801" max="14801" width="8.7109375" style="109" customWidth="1"/>
    <col min="14802" max="14802" width="11.42578125" style="109" customWidth="1"/>
    <col min="14803" max="14803" width="13.42578125" style="109" customWidth="1"/>
    <col min="14804" max="14804" width="13.85546875" style="109" customWidth="1"/>
    <col min="14805" max="14805" width="10.42578125" style="109" customWidth="1"/>
    <col min="14806" max="14806" width="13.85546875" style="109" customWidth="1"/>
    <col min="14807" max="14807" width="12.28515625" style="109" customWidth="1"/>
    <col min="14808" max="14808" width="9.28515625" style="109" customWidth="1"/>
    <col min="14809" max="14809" width="19.140625" style="109" customWidth="1"/>
    <col min="14810" max="14810" width="20.28515625" style="109" customWidth="1"/>
    <col min="14811" max="14811" width="20.7109375" style="109" customWidth="1"/>
    <col min="14812" max="14812" width="20.5703125" style="109" customWidth="1"/>
    <col min="14813" max="14813" width="22.140625" style="109" customWidth="1"/>
    <col min="14814" max="14814" width="11.5703125" style="109" customWidth="1"/>
    <col min="14815" max="14815" width="11" style="109" customWidth="1"/>
    <col min="14816" max="14816" width="11.85546875" style="109" customWidth="1"/>
    <col min="14817" max="14817" width="9.85546875" style="109" customWidth="1"/>
    <col min="14818" max="14818" width="10.140625" style="109" customWidth="1"/>
    <col min="14819" max="14819" width="10.5703125" style="109" customWidth="1"/>
    <col min="14820" max="14820" width="10.140625" style="109" customWidth="1"/>
    <col min="14821" max="14821" width="9.140625" style="109" customWidth="1"/>
    <col min="14822" max="14822" width="12.42578125" style="109" customWidth="1"/>
    <col min="14823" max="14823" width="9" style="109" customWidth="1"/>
    <col min="14824" max="14824" width="9.42578125" style="109" customWidth="1"/>
    <col min="14825" max="14825" width="9.7109375" style="109" customWidth="1"/>
    <col min="14826" max="14826" width="11.85546875" style="109" customWidth="1"/>
    <col min="14827" max="14827" width="13.42578125" style="109" customWidth="1"/>
    <col min="14828" max="14828" width="10.42578125" style="109" customWidth="1"/>
    <col min="14829" max="14829" width="9" style="109" customWidth="1"/>
    <col min="14830" max="14830" width="10.28515625" style="109" customWidth="1"/>
    <col min="14831" max="14831" width="10.140625" style="109" customWidth="1"/>
    <col min="14832" max="14832" width="12.28515625" style="109" customWidth="1"/>
    <col min="14833" max="14833" width="9.85546875" style="109" customWidth="1"/>
    <col min="14834" max="14834" width="9.5703125" style="109" customWidth="1"/>
    <col min="14835" max="14835" width="9.140625" style="109" customWidth="1"/>
    <col min="14836" max="14836" width="9.85546875" style="109" customWidth="1"/>
    <col min="14837" max="14837" width="11.7109375" style="109" customWidth="1"/>
    <col min="14838" max="14839" width="10.28515625" style="109" customWidth="1"/>
    <col min="14840" max="14840" width="9.85546875" style="109" customWidth="1"/>
    <col min="14841" max="14841" width="10.140625" style="109" customWidth="1"/>
    <col min="14842" max="14842" width="11.85546875" style="109" customWidth="1"/>
    <col min="14843" max="14843" width="9" style="109" customWidth="1"/>
    <col min="14844" max="14844" width="10.140625" style="109" customWidth="1"/>
    <col min="14845" max="14845" width="8.28515625" style="109" customWidth="1"/>
    <col min="14846" max="14846" width="10.5703125" style="109" customWidth="1"/>
    <col min="14847" max="14847" width="11.140625" style="109" customWidth="1"/>
    <col min="14848" max="14848" width="10.5703125" style="109" customWidth="1"/>
    <col min="14849" max="14850" width="8.28515625" style="109" customWidth="1"/>
    <col min="14851" max="14851" width="10" style="109" customWidth="1"/>
    <col min="14852" max="14852" width="11.140625" style="109" customWidth="1"/>
    <col min="14853" max="14855" width="8.28515625" style="109" customWidth="1"/>
    <col min="14856" max="14856" width="9.85546875" style="109" customWidth="1"/>
    <col min="14857" max="14857" width="11.7109375" style="109" customWidth="1"/>
    <col min="14858" max="14858" width="8.28515625" style="109" customWidth="1"/>
    <col min="14859" max="14859" width="9.42578125" style="109" customWidth="1"/>
    <col min="14860" max="14860" width="10.28515625" style="109" customWidth="1"/>
    <col min="14861" max="14861" width="10.85546875" style="109" customWidth="1"/>
    <col min="14862" max="14862" width="12.85546875" style="109" customWidth="1"/>
    <col min="14863" max="14863" width="10.42578125" style="109" customWidth="1"/>
    <col min="14864" max="14864" width="9.140625" style="109"/>
    <col min="14865" max="14865" width="10" style="109" customWidth="1"/>
    <col min="14866" max="14866" width="10.7109375" style="109" customWidth="1"/>
    <col min="14867" max="14867" width="11.85546875" style="109" customWidth="1"/>
    <col min="14868" max="14868" width="10.5703125" style="109" customWidth="1"/>
    <col min="14869" max="14869" width="12.85546875" style="109" customWidth="1"/>
    <col min="14870" max="14888" width="9.140625" style="109"/>
    <col min="14889" max="14889" width="40.85546875" style="109" customWidth="1"/>
    <col min="14890" max="15050" width="9.140625" style="109"/>
    <col min="15051" max="15051" width="12.140625" style="109" customWidth="1"/>
    <col min="15052" max="15052" width="60.28515625" style="109" customWidth="1"/>
    <col min="15053" max="15053" width="17.28515625" style="109" customWidth="1"/>
    <col min="15054" max="15054" width="6.28515625" style="109" customWidth="1"/>
    <col min="15055" max="15056" width="6.85546875" style="109" customWidth="1"/>
    <col min="15057" max="15057" width="8.7109375" style="109" customWidth="1"/>
    <col min="15058" max="15058" width="11.42578125" style="109" customWidth="1"/>
    <col min="15059" max="15059" width="13.42578125" style="109" customWidth="1"/>
    <col min="15060" max="15060" width="13.85546875" style="109" customWidth="1"/>
    <col min="15061" max="15061" width="10.42578125" style="109" customWidth="1"/>
    <col min="15062" max="15062" width="13.85546875" style="109" customWidth="1"/>
    <col min="15063" max="15063" width="12.28515625" style="109" customWidth="1"/>
    <col min="15064" max="15064" width="9.28515625" style="109" customWidth="1"/>
    <col min="15065" max="15065" width="19.140625" style="109" customWidth="1"/>
    <col min="15066" max="15066" width="20.28515625" style="109" customWidth="1"/>
    <col min="15067" max="15067" width="20.7109375" style="109" customWidth="1"/>
    <col min="15068" max="15068" width="20.5703125" style="109" customWidth="1"/>
    <col min="15069" max="15069" width="22.140625" style="109" customWidth="1"/>
    <col min="15070" max="15070" width="11.5703125" style="109" customWidth="1"/>
    <col min="15071" max="15071" width="11" style="109" customWidth="1"/>
    <col min="15072" max="15072" width="11.85546875" style="109" customWidth="1"/>
    <col min="15073" max="15073" width="9.85546875" style="109" customWidth="1"/>
    <col min="15074" max="15074" width="10.140625" style="109" customWidth="1"/>
    <col min="15075" max="15075" width="10.5703125" style="109" customWidth="1"/>
    <col min="15076" max="15076" width="10.140625" style="109" customWidth="1"/>
    <col min="15077" max="15077" width="9.140625" style="109" customWidth="1"/>
    <col min="15078" max="15078" width="12.42578125" style="109" customWidth="1"/>
    <col min="15079" max="15079" width="9" style="109" customWidth="1"/>
    <col min="15080" max="15080" width="9.42578125" style="109" customWidth="1"/>
    <col min="15081" max="15081" width="9.7109375" style="109" customWidth="1"/>
    <col min="15082" max="15082" width="11.85546875" style="109" customWidth="1"/>
    <col min="15083" max="15083" width="13.42578125" style="109" customWidth="1"/>
    <col min="15084" max="15084" width="10.42578125" style="109" customWidth="1"/>
    <col min="15085" max="15085" width="9" style="109" customWidth="1"/>
    <col min="15086" max="15086" width="10.28515625" style="109" customWidth="1"/>
    <col min="15087" max="15087" width="10.140625" style="109" customWidth="1"/>
    <col min="15088" max="15088" width="12.28515625" style="109" customWidth="1"/>
    <col min="15089" max="15089" width="9.85546875" style="109" customWidth="1"/>
    <col min="15090" max="15090" width="9.5703125" style="109" customWidth="1"/>
    <col min="15091" max="15091" width="9.140625" style="109" customWidth="1"/>
    <col min="15092" max="15092" width="9.85546875" style="109" customWidth="1"/>
    <col min="15093" max="15093" width="11.7109375" style="109" customWidth="1"/>
    <col min="15094" max="15095" width="10.28515625" style="109" customWidth="1"/>
    <col min="15096" max="15096" width="9.85546875" style="109" customWidth="1"/>
    <col min="15097" max="15097" width="10.140625" style="109" customWidth="1"/>
    <col min="15098" max="15098" width="11.85546875" style="109" customWidth="1"/>
    <col min="15099" max="15099" width="9" style="109" customWidth="1"/>
    <col min="15100" max="15100" width="10.140625" style="109" customWidth="1"/>
    <col min="15101" max="15101" width="8.28515625" style="109" customWidth="1"/>
    <col min="15102" max="15102" width="10.5703125" style="109" customWidth="1"/>
    <col min="15103" max="15103" width="11.140625" style="109" customWidth="1"/>
    <col min="15104" max="15104" width="10.5703125" style="109" customWidth="1"/>
    <col min="15105" max="15106" width="8.28515625" style="109" customWidth="1"/>
    <col min="15107" max="15107" width="10" style="109" customWidth="1"/>
    <col min="15108" max="15108" width="11.140625" style="109" customWidth="1"/>
    <col min="15109" max="15111" width="8.28515625" style="109" customWidth="1"/>
    <col min="15112" max="15112" width="9.85546875" style="109" customWidth="1"/>
    <col min="15113" max="15113" width="11.7109375" style="109" customWidth="1"/>
    <col min="15114" max="15114" width="8.28515625" style="109" customWidth="1"/>
    <col min="15115" max="15115" width="9.42578125" style="109" customWidth="1"/>
    <col min="15116" max="15116" width="10.28515625" style="109" customWidth="1"/>
    <col min="15117" max="15117" width="10.85546875" style="109" customWidth="1"/>
    <col min="15118" max="15118" width="12.85546875" style="109" customWidth="1"/>
    <col min="15119" max="15119" width="10.42578125" style="109" customWidth="1"/>
    <col min="15120" max="15120" width="9.140625" style="109"/>
    <col min="15121" max="15121" width="10" style="109" customWidth="1"/>
    <col min="15122" max="15122" width="10.7109375" style="109" customWidth="1"/>
    <col min="15123" max="15123" width="11.85546875" style="109" customWidth="1"/>
    <col min="15124" max="15124" width="10.5703125" style="109" customWidth="1"/>
    <col min="15125" max="15125" width="12.85546875" style="109" customWidth="1"/>
    <col min="15126" max="15144" width="9.140625" style="109"/>
    <col min="15145" max="15145" width="40.85546875" style="109" customWidth="1"/>
    <col min="15146" max="15306" width="9.140625" style="109"/>
    <col min="15307" max="15307" width="12.140625" style="109" customWidth="1"/>
    <col min="15308" max="15308" width="60.28515625" style="109" customWidth="1"/>
    <col min="15309" max="15309" width="17.28515625" style="109" customWidth="1"/>
    <col min="15310" max="15310" width="6.28515625" style="109" customWidth="1"/>
    <col min="15311" max="15312" width="6.85546875" style="109" customWidth="1"/>
    <col min="15313" max="15313" width="8.7109375" style="109" customWidth="1"/>
    <col min="15314" max="15314" width="11.42578125" style="109" customWidth="1"/>
    <col min="15315" max="15315" width="13.42578125" style="109" customWidth="1"/>
    <col min="15316" max="15316" width="13.85546875" style="109" customWidth="1"/>
    <col min="15317" max="15317" width="10.42578125" style="109" customWidth="1"/>
    <col min="15318" max="15318" width="13.85546875" style="109" customWidth="1"/>
    <col min="15319" max="15319" width="12.28515625" style="109" customWidth="1"/>
    <col min="15320" max="15320" width="9.28515625" style="109" customWidth="1"/>
    <col min="15321" max="15321" width="19.140625" style="109" customWidth="1"/>
    <col min="15322" max="15322" width="20.28515625" style="109" customWidth="1"/>
    <col min="15323" max="15323" width="20.7109375" style="109" customWidth="1"/>
    <col min="15324" max="15324" width="20.5703125" style="109" customWidth="1"/>
    <col min="15325" max="15325" width="22.140625" style="109" customWidth="1"/>
    <col min="15326" max="15326" width="11.5703125" style="109" customWidth="1"/>
    <col min="15327" max="15327" width="11" style="109" customWidth="1"/>
    <col min="15328" max="15328" width="11.85546875" style="109" customWidth="1"/>
    <col min="15329" max="15329" width="9.85546875" style="109" customWidth="1"/>
    <col min="15330" max="15330" width="10.140625" style="109" customWidth="1"/>
    <col min="15331" max="15331" width="10.5703125" style="109" customWidth="1"/>
    <col min="15332" max="15332" width="10.140625" style="109" customWidth="1"/>
    <col min="15333" max="15333" width="9.140625" style="109" customWidth="1"/>
    <col min="15334" max="15334" width="12.42578125" style="109" customWidth="1"/>
    <col min="15335" max="15335" width="9" style="109" customWidth="1"/>
    <col min="15336" max="15336" width="9.42578125" style="109" customWidth="1"/>
    <col min="15337" max="15337" width="9.7109375" style="109" customWidth="1"/>
    <col min="15338" max="15338" width="11.85546875" style="109" customWidth="1"/>
    <col min="15339" max="15339" width="13.42578125" style="109" customWidth="1"/>
    <col min="15340" max="15340" width="10.42578125" style="109" customWidth="1"/>
    <col min="15341" max="15341" width="9" style="109" customWidth="1"/>
    <col min="15342" max="15342" width="10.28515625" style="109" customWidth="1"/>
    <col min="15343" max="15343" width="10.140625" style="109" customWidth="1"/>
    <col min="15344" max="15344" width="12.28515625" style="109" customWidth="1"/>
    <col min="15345" max="15345" width="9.85546875" style="109" customWidth="1"/>
    <col min="15346" max="15346" width="9.5703125" style="109" customWidth="1"/>
    <col min="15347" max="15347" width="9.140625" style="109" customWidth="1"/>
    <col min="15348" max="15348" width="9.85546875" style="109" customWidth="1"/>
    <col min="15349" max="15349" width="11.7109375" style="109" customWidth="1"/>
    <col min="15350" max="15351" width="10.28515625" style="109" customWidth="1"/>
    <col min="15352" max="15352" width="9.85546875" style="109" customWidth="1"/>
    <col min="15353" max="15353" width="10.140625" style="109" customWidth="1"/>
    <col min="15354" max="15354" width="11.85546875" style="109" customWidth="1"/>
    <col min="15355" max="15355" width="9" style="109" customWidth="1"/>
    <col min="15356" max="15356" width="10.140625" style="109" customWidth="1"/>
    <col min="15357" max="15357" width="8.28515625" style="109" customWidth="1"/>
    <col min="15358" max="15358" width="10.5703125" style="109" customWidth="1"/>
    <col min="15359" max="15359" width="11.140625" style="109" customWidth="1"/>
    <col min="15360" max="15360" width="10.5703125" style="109" customWidth="1"/>
    <col min="15361" max="15362" width="8.28515625" style="109" customWidth="1"/>
    <col min="15363" max="15363" width="10" style="109" customWidth="1"/>
    <col min="15364" max="15364" width="11.140625" style="109" customWidth="1"/>
    <col min="15365" max="15367" width="8.28515625" style="109" customWidth="1"/>
    <col min="15368" max="15368" width="9.85546875" style="109" customWidth="1"/>
    <col min="15369" max="15369" width="11.7109375" style="109" customWidth="1"/>
    <col min="15370" max="15370" width="8.28515625" style="109" customWidth="1"/>
    <col min="15371" max="15371" width="9.42578125" style="109" customWidth="1"/>
    <col min="15372" max="15372" width="10.28515625" style="109" customWidth="1"/>
    <col min="15373" max="15373" width="10.85546875" style="109" customWidth="1"/>
    <col min="15374" max="15374" width="12.85546875" style="109" customWidth="1"/>
    <col min="15375" max="15375" width="10.42578125" style="109" customWidth="1"/>
    <col min="15376" max="15376" width="9.140625" style="109"/>
    <col min="15377" max="15377" width="10" style="109" customWidth="1"/>
    <col min="15378" max="15378" width="10.7109375" style="109" customWidth="1"/>
    <col min="15379" max="15379" width="11.85546875" style="109" customWidth="1"/>
    <col min="15380" max="15380" width="10.5703125" style="109" customWidth="1"/>
    <col min="15381" max="15381" width="12.85546875" style="109" customWidth="1"/>
    <col min="15382" max="15400" width="9.140625" style="109"/>
    <col min="15401" max="15401" width="40.85546875" style="109" customWidth="1"/>
    <col min="15402" max="15562" width="9.140625" style="109"/>
    <col min="15563" max="15563" width="12.140625" style="109" customWidth="1"/>
    <col min="15564" max="15564" width="60.28515625" style="109" customWidth="1"/>
    <col min="15565" max="15565" width="17.28515625" style="109" customWidth="1"/>
    <col min="15566" max="15566" width="6.28515625" style="109" customWidth="1"/>
    <col min="15567" max="15568" width="6.85546875" style="109" customWidth="1"/>
    <col min="15569" max="15569" width="8.7109375" style="109" customWidth="1"/>
    <col min="15570" max="15570" width="11.42578125" style="109" customWidth="1"/>
    <col min="15571" max="15571" width="13.42578125" style="109" customWidth="1"/>
    <col min="15572" max="15572" width="13.85546875" style="109" customWidth="1"/>
    <col min="15573" max="15573" width="10.42578125" style="109" customWidth="1"/>
    <col min="15574" max="15574" width="13.85546875" style="109" customWidth="1"/>
    <col min="15575" max="15575" width="12.28515625" style="109" customWidth="1"/>
    <col min="15576" max="15576" width="9.28515625" style="109" customWidth="1"/>
    <col min="15577" max="15577" width="19.140625" style="109" customWidth="1"/>
    <col min="15578" max="15578" width="20.28515625" style="109" customWidth="1"/>
    <col min="15579" max="15579" width="20.7109375" style="109" customWidth="1"/>
    <col min="15580" max="15580" width="20.5703125" style="109" customWidth="1"/>
    <col min="15581" max="15581" width="22.140625" style="109" customWidth="1"/>
    <col min="15582" max="15582" width="11.5703125" style="109" customWidth="1"/>
    <col min="15583" max="15583" width="11" style="109" customWidth="1"/>
    <col min="15584" max="15584" width="11.85546875" style="109" customWidth="1"/>
    <col min="15585" max="15585" width="9.85546875" style="109" customWidth="1"/>
    <col min="15586" max="15586" width="10.140625" style="109" customWidth="1"/>
    <col min="15587" max="15587" width="10.5703125" style="109" customWidth="1"/>
    <col min="15588" max="15588" width="10.140625" style="109" customWidth="1"/>
    <col min="15589" max="15589" width="9.140625" style="109" customWidth="1"/>
    <col min="15590" max="15590" width="12.42578125" style="109" customWidth="1"/>
    <col min="15591" max="15591" width="9" style="109" customWidth="1"/>
    <col min="15592" max="15592" width="9.42578125" style="109" customWidth="1"/>
    <col min="15593" max="15593" width="9.7109375" style="109" customWidth="1"/>
    <col min="15594" max="15594" width="11.85546875" style="109" customWidth="1"/>
    <col min="15595" max="15595" width="13.42578125" style="109" customWidth="1"/>
    <col min="15596" max="15596" width="10.42578125" style="109" customWidth="1"/>
    <col min="15597" max="15597" width="9" style="109" customWidth="1"/>
    <col min="15598" max="15598" width="10.28515625" style="109" customWidth="1"/>
    <col min="15599" max="15599" width="10.140625" style="109" customWidth="1"/>
    <col min="15600" max="15600" width="12.28515625" style="109" customWidth="1"/>
    <col min="15601" max="15601" width="9.85546875" style="109" customWidth="1"/>
    <col min="15602" max="15602" width="9.5703125" style="109" customWidth="1"/>
    <col min="15603" max="15603" width="9.140625" style="109" customWidth="1"/>
    <col min="15604" max="15604" width="9.85546875" style="109" customWidth="1"/>
    <col min="15605" max="15605" width="11.7109375" style="109" customWidth="1"/>
    <col min="15606" max="15607" width="10.28515625" style="109" customWidth="1"/>
    <col min="15608" max="15608" width="9.85546875" style="109" customWidth="1"/>
    <col min="15609" max="15609" width="10.140625" style="109" customWidth="1"/>
    <col min="15610" max="15610" width="11.85546875" style="109" customWidth="1"/>
    <col min="15611" max="15611" width="9" style="109" customWidth="1"/>
    <col min="15612" max="15612" width="10.140625" style="109" customWidth="1"/>
    <col min="15613" max="15613" width="8.28515625" style="109" customWidth="1"/>
    <col min="15614" max="15614" width="10.5703125" style="109" customWidth="1"/>
    <col min="15615" max="15615" width="11.140625" style="109" customWidth="1"/>
    <col min="15616" max="15616" width="10.5703125" style="109" customWidth="1"/>
    <col min="15617" max="15618" width="8.28515625" style="109" customWidth="1"/>
    <col min="15619" max="15619" width="10" style="109" customWidth="1"/>
    <col min="15620" max="15620" width="11.140625" style="109" customWidth="1"/>
    <col min="15621" max="15623" width="8.28515625" style="109" customWidth="1"/>
    <col min="15624" max="15624" width="9.85546875" style="109" customWidth="1"/>
    <col min="15625" max="15625" width="11.7109375" style="109" customWidth="1"/>
    <col min="15626" max="15626" width="8.28515625" style="109" customWidth="1"/>
    <col min="15627" max="15627" width="9.42578125" style="109" customWidth="1"/>
    <col min="15628" max="15628" width="10.28515625" style="109" customWidth="1"/>
    <col min="15629" max="15629" width="10.85546875" style="109" customWidth="1"/>
    <col min="15630" max="15630" width="12.85546875" style="109" customWidth="1"/>
    <col min="15631" max="15631" width="10.42578125" style="109" customWidth="1"/>
    <col min="15632" max="15632" width="9.140625" style="109"/>
    <col min="15633" max="15633" width="10" style="109" customWidth="1"/>
    <col min="15634" max="15634" width="10.7109375" style="109" customWidth="1"/>
    <col min="15635" max="15635" width="11.85546875" style="109" customWidth="1"/>
    <col min="15636" max="15636" width="10.5703125" style="109" customWidth="1"/>
    <col min="15637" max="15637" width="12.85546875" style="109" customWidth="1"/>
    <col min="15638" max="15656" width="9.140625" style="109"/>
    <col min="15657" max="15657" width="40.85546875" style="109" customWidth="1"/>
    <col min="15658" max="15818" width="9.140625" style="109"/>
    <col min="15819" max="15819" width="12.140625" style="109" customWidth="1"/>
    <col min="15820" max="15820" width="60.28515625" style="109" customWidth="1"/>
    <col min="15821" max="15821" width="17.28515625" style="109" customWidth="1"/>
    <col min="15822" max="15822" width="6.28515625" style="109" customWidth="1"/>
    <col min="15823" max="15824" width="6.85546875" style="109" customWidth="1"/>
    <col min="15825" max="15825" width="8.7109375" style="109" customWidth="1"/>
    <col min="15826" max="15826" width="11.42578125" style="109" customWidth="1"/>
    <col min="15827" max="15827" width="13.42578125" style="109" customWidth="1"/>
    <col min="15828" max="15828" width="13.85546875" style="109" customWidth="1"/>
    <col min="15829" max="15829" width="10.42578125" style="109" customWidth="1"/>
    <col min="15830" max="15830" width="13.85546875" style="109" customWidth="1"/>
    <col min="15831" max="15831" width="12.28515625" style="109" customWidth="1"/>
    <col min="15832" max="15832" width="9.28515625" style="109" customWidth="1"/>
    <col min="15833" max="15833" width="19.140625" style="109" customWidth="1"/>
    <col min="15834" max="15834" width="20.28515625" style="109" customWidth="1"/>
    <col min="15835" max="15835" width="20.7109375" style="109" customWidth="1"/>
    <col min="15836" max="15836" width="20.5703125" style="109" customWidth="1"/>
    <col min="15837" max="15837" width="22.140625" style="109" customWidth="1"/>
    <col min="15838" max="15838" width="11.5703125" style="109" customWidth="1"/>
    <col min="15839" max="15839" width="11" style="109" customWidth="1"/>
    <col min="15840" max="15840" width="11.85546875" style="109" customWidth="1"/>
    <col min="15841" max="15841" width="9.85546875" style="109" customWidth="1"/>
    <col min="15842" max="15842" width="10.140625" style="109" customWidth="1"/>
    <col min="15843" max="15843" width="10.5703125" style="109" customWidth="1"/>
    <col min="15844" max="15844" width="10.140625" style="109" customWidth="1"/>
    <col min="15845" max="15845" width="9.140625" style="109" customWidth="1"/>
    <col min="15846" max="15846" width="12.42578125" style="109" customWidth="1"/>
    <col min="15847" max="15847" width="9" style="109" customWidth="1"/>
    <col min="15848" max="15848" width="9.42578125" style="109" customWidth="1"/>
    <col min="15849" max="15849" width="9.7109375" style="109" customWidth="1"/>
    <col min="15850" max="15850" width="11.85546875" style="109" customWidth="1"/>
    <col min="15851" max="15851" width="13.42578125" style="109" customWidth="1"/>
    <col min="15852" max="15852" width="10.42578125" style="109" customWidth="1"/>
    <col min="15853" max="15853" width="9" style="109" customWidth="1"/>
    <col min="15854" max="15854" width="10.28515625" style="109" customWidth="1"/>
    <col min="15855" max="15855" width="10.140625" style="109" customWidth="1"/>
    <col min="15856" max="15856" width="12.28515625" style="109" customWidth="1"/>
    <col min="15857" max="15857" width="9.85546875" style="109" customWidth="1"/>
    <col min="15858" max="15858" width="9.5703125" style="109" customWidth="1"/>
    <col min="15859" max="15859" width="9.140625" style="109" customWidth="1"/>
    <col min="15860" max="15860" width="9.85546875" style="109" customWidth="1"/>
    <col min="15861" max="15861" width="11.7109375" style="109" customWidth="1"/>
    <col min="15862" max="15863" width="10.28515625" style="109" customWidth="1"/>
    <col min="15864" max="15864" width="9.85546875" style="109" customWidth="1"/>
    <col min="15865" max="15865" width="10.140625" style="109" customWidth="1"/>
    <col min="15866" max="15866" width="11.85546875" style="109" customWidth="1"/>
    <col min="15867" max="15867" width="9" style="109" customWidth="1"/>
    <col min="15868" max="15868" width="10.140625" style="109" customWidth="1"/>
    <col min="15869" max="15869" width="8.28515625" style="109" customWidth="1"/>
    <col min="15870" max="15870" width="10.5703125" style="109" customWidth="1"/>
    <col min="15871" max="15871" width="11.140625" style="109" customWidth="1"/>
    <col min="15872" max="15872" width="10.5703125" style="109" customWidth="1"/>
    <col min="15873" max="15874" width="8.28515625" style="109" customWidth="1"/>
    <col min="15875" max="15875" width="10" style="109" customWidth="1"/>
    <col min="15876" max="15876" width="11.140625" style="109" customWidth="1"/>
    <col min="15877" max="15879" width="8.28515625" style="109" customWidth="1"/>
    <col min="15880" max="15880" width="9.85546875" style="109" customWidth="1"/>
    <col min="15881" max="15881" width="11.7109375" style="109" customWidth="1"/>
    <col min="15882" max="15882" width="8.28515625" style="109" customWidth="1"/>
    <col min="15883" max="15883" width="9.42578125" style="109" customWidth="1"/>
    <col min="15884" max="15884" width="10.28515625" style="109" customWidth="1"/>
    <col min="15885" max="15885" width="10.85546875" style="109" customWidth="1"/>
    <col min="15886" max="15886" width="12.85546875" style="109" customWidth="1"/>
    <col min="15887" max="15887" width="10.42578125" style="109" customWidth="1"/>
    <col min="15888" max="15888" width="9.140625" style="109"/>
    <col min="15889" max="15889" width="10" style="109" customWidth="1"/>
    <col min="15890" max="15890" width="10.7109375" style="109" customWidth="1"/>
    <col min="15891" max="15891" width="11.85546875" style="109" customWidth="1"/>
    <col min="15892" max="15892" width="10.5703125" style="109" customWidth="1"/>
    <col min="15893" max="15893" width="12.85546875" style="109" customWidth="1"/>
    <col min="15894" max="15912" width="9.140625" style="109"/>
    <col min="15913" max="15913" width="40.85546875" style="109" customWidth="1"/>
    <col min="15914" max="16074" width="9.140625" style="109"/>
    <col min="16075" max="16075" width="12.140625" style="109" customWidth="1"/>
    <col min="16076" max="16076" width="60.28515625" style="109" customWidth="1"/>
    <col min="16077" max="16077" width="17.28515625" style="109" customWidth="1"/>
    <col min="16078" max="16078" width="6.28515625" style="109" customWidth="1"/>
    <col min="16079" max="16080" width="6.85546875" style="109" customWidth="1"/>
    <col min="16081" max="16081" width="8.7109375" style="109" customWidth="1"/>
    <col min="16082" max="16082" width="11.42578125" style="109" customWidth="1"/>
    <col min="16083" max="16083" width="13.42578125" style="109" customWidth="1"/>
    <col min="16084" max="16084" width="13.85546875" style="109" customWidth="1"/>
    <col min="16085" max="16085" width="10.42578125" style="109" customWidth="1"/>
    <col min="16086" max="16086" width="13.85546875" style="109" customWidth="1"/>
    <col min="16087" max="16087" width="12.28515625" style="109" customWidth="1"/>
    <col min="16088" max="16088" width="9.28515625" style="109" customWidth="1"/>
    <col min="16089" max="16089" width="19.140625" style="109" customWidth="1"/>
    <col min="16090" max="16090" width="20.28515625" style="109" customWidth="1"/>
    <col min="16091" max="16091" width="20.7109375" style="109" customWidth="1"/>
    <col min="16092" max="16092" width="20.5703125" style="109" customWidth="1"/>
    <col min="16093" max="16093" width="22.140625" style="109" customWidth="1"/>
    <col min="16094" max="16094" width="11.5703125" style="109" customWidth="1"/>
    <col min="16095" max="16095" width="11" style="109" customWidth="1"/>
    <col min="16096" max="16096" width="11.85546875" style="109" customWidth="1"/>
    <col min="16097" max="16097" width="9.85546875" style="109" customWidth="1"/>
    <col min="16098" max="16098" width="10.140625" style="109" customWidth="1"/>
    <col min="16099" max="16099" width="10.5703125" style="109" customWidth="1"/>
    <col min="16100" max="16100" width="10.140625" style="109" customWidth="1"/>
    <col min="16101" max="16101" width="9.140625" style="109" customWidth="1"/>
    <col min="16102" max="16102" width="12.42578125" style="109" customWidth="1"/>
    <col min="16103" max="16103" width="9" style="109" customWidth="1"/>
    <col min="16104" max="16104" width="9.42578125" style="109" customWidth="1"/>
    <col min="16105" max="16105" width="9.7109375" style="109" customWidth="1"/>
    <col min="16106" max="16106" width="11.85546875" style="109" customWidth="1"/>
    <col min="16107" max="16107" width="13.42578125" style="109" customWidth="1"/>
    <col min="16108" max="16108" width="10.42578125" style="109" customWidth="1"/>
    <col min="16109" max="16109" width="9" style="109" customWidth="1"/>
    <col min="16110" max="16110" width="10.28515625" style="109" customWidth="1"/>
    <col min="16111" max="16111" width="10.140625" style="109" customWidth="1"/>
    <col min="16112" max="16112" width="12.28515625" style="109" customWidth="1"/>
    <col min="16113" max="16113" width="9.85546875" style="109" customWidth="1"/>
    <col min="16114" max="16114" width="9.5703125" style="109" customWidth="1"/>
    <col min="16115" max="16115" width="9.140625" style="109" customWidth="1"/>
    <col min="16116" max="16116" width="9.85546875" style="109" customWidth="1"/>
    <col min="16117" max="16117" width="11.7109375" style="109" customWidth="1"/>
    <col min="16118" max="16119" width="10.28515625" style="109" customWidth="1"/>
    <col min="16120" max="16120" width="9.85546875" style="109" customWidth="1"/>
    <col min="16121" max="16121" width="10.140625" style="109" customWidth="1"/>
    <col min="16122" max="16122" width="11.85546875" style="109" customWidth="1"/>
    <col min="16123" max="16123" width="9" style="109" customWidth="1"/>
    <col min="16124" max="16124" width="10.140625" style="109" customWidth="1"/>
    <col min="16125" max="16125" width="8.28515625" style="109" customWidth="1"/>
    <col min="16126" max="16126" width="10.5703125" style="109" customWidth="1"/>
    <col min="16127" max="16127" width="11.140625" style="109" customWidth="1"/>
    <col min="16128" max="16128" width="10.5703125" style="109" customWidth="1"/>
    <col min="16129" max="16130" width="8.28515625" style="109" customWidth="1"/>
    <col min="16131" max="16131" width="10" style="109" customWidth="1"/>
    <col min="16132" max="16132" width="11.140625" style="109" customWidth="1"/>
    <col min="16133" max="16135" width="8.28515625" style="109" customWidth="1"/>
    <col min="16136" max="16136" width="9.85546875" style="109" customWidth="1"/>
    <col min="16137" max="16137" width="11.7109375" style="109" customWidth="1"/>
    <col min="16138" max="16138" width="8.28515625" style="109" customWidth="1"/>
    <col min="16139" max="16139" width="9.42578125" style="109" customWidth="1"/>
    <col min="16140" max="16140" width="10.28515625" style="109" customWidth="1"/>
    <col min="16141" max="16141" width="10.85546875" style="109" customWidth="1"/>
    <col min="16142" max="16142" width="12.85546875" style="109" customWidth="1"/>
    <col min="16143" max="16143" width="10.42578125" style="109" customWidth="1"/>
    <col min="16144" max="16144" width="9.140625" style="109"/>
    <col min="16145" max="16145" width="10" style="109" customWidth="1"/>
    <col min="16146" max="16146" width="10.7109375" style="109" customWidth="1"/>
    <col min="16147" max="16147" width="11.85546875" style="109" customWidth="1"/>
    <col min="16148" max="16148" width="10.5703125" style="109" customWidth="1"/>
    <col min="16149" max="16149" width="12.85546875" style="109" customWidth="1"/>
    <col min="16150" max="16168" width="9.140625" style="109"/>
    <col min="16169" max="16169" width="40.85546875" style="109" customWidth="1"/>
    <col min="16170" max="16384" width="9.140625" style="109"/>
  </cols>
  <sheetData>
    <row r="1" spans="1:41" s="5" customFormat="1" x14ac:dyDescent="0.25">
      <c r="A1" s="1"/>
      <c r="B1" s="2"/>
      <c r="C1" s="2"/>
      <c r="D1" s="4"/>
      <c r="E1" s="4"/>
      <c r="F1" s="4"/>
      <c r="G1" s="3"/>
      <c r="H1" s="3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G1" s="125" t="s">
        <v>192</v>
      </c>
      <c r="AH1" s="125"/>
      <c r="AI1" s="125"/>
      <c r="AJ1" s="125"/>
      <c r="AK1" s="125"/>
      <c r="AL1" s="125"/>
      <c r="AM1" s="125"/>
      <c r="AN1" s="125"/>
      <c r="AO1" s="125"/>
    </row>
    <row r="2" spans="1:41" s="5" customFormat="1" ht="18.75" customHeight="1" x14ac:dyDescent="0.25">
      <c r="A2" s="1"/>
      <c r="B2" s="2"/>
      <c r="C2" s="2"/>
      <c r="D2" s="4"/>
      <c r="E2" s="4"/>
      <c r="F2" s="4"/>
      <c r="G2" s="3"/>
      <c r="H2" s="3"/>
      <c r="I2" s="3"/>
      <c r="J2" s="6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G2" s="125" t="s">
        <v>193</v>
      </c>
      <c r="AH2" s="125"/>
      <c r="AI2" s="125"/>
      <c r="AJ2" s="125"/>
      <c r="AK2" s="125"/>
      <c r="AL2" s="125"/>
      <c r="AM2" s="125"/>
      <c r="AN2" s="125"/>
      <c r="AO2" s="125"/>
    </row>
    <row r="3" spans="1:41" s="5" customFormat="1" ht="18.75" customHeight="1" x14ac:dyDescent="0.3">
      <c r="A3" s="129" t="s">
        <v>180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</row>
    <row r="4" spans="1:41" s="5" customFormat="1" ht="18.75" customHeight="1" x14ac:dyDescent="0.25">
      <c r="A4" s="130" t="s">
        <v>179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</row>
    <row r="5" spans="1:41" s="5" customFormat="1" ht="18.75" customHeight="1" x14ac:dyDescent="0.3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</row>
    <row r="6" spans="1:41" s="5" customFormat="1" ht="18.75" customHeight="1" x14ac:dyDescent="0.25">
      <c r="A6" s="131" t="s">
        <v>219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</row>
    <row r="7" spans="1:41" s="5" customFormat="1" ht="15.75" customHeight="1" x14ac:dyDescent="0.25">
      <c r="A7" s="132" t="s">
        <v>181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</row>
    <row r="8" spans="1:41" s="5" customFormat="1" ht="18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41" s="13" customFormat="1" ht="15.75" customHeight="1" x14ac:dyDescent="0.25">
      <c r="A9" s="8"/>
      <c r="B9" s="9"/>
      <c r="C9" s="9"/>
      <c r="D9" s="11"/>
      <c r="E9" s="11"/>
      <c r="F9" s="11"/>
      <c r="G9" s="10"/>
      <c r="H9" s="10"/>
      <c r="I9" s="12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</row>
    <row r="10" spans="1:41" s="5" customFormat="1" ht="81.75" customHeight="1" x14ac:dyDescent="0.25">
      <c r="A10" s="152" t="s">
        <v>0</v>
      </c>
      <c r="B10" s="155" t="s">
        <v>1</v>
      </c>
      <c r="C10" s="135" t="s">
        <v>2</v>
      </c>
      <c r="D10" s="156" t="s">
        <v>3</v>
      </c>
      <c r="E10" s="159" t="s">
        <v>4</v>
      </c>
      <c r="F10" s="159"/>
      <c r="G10" s="135" t="s">
        <v>5</v>
      </c>
      <c r="H10" s="135"/>
      <c r="I10" s="135"/>
      <c r="J10" s="135" t="s">
        <v>6</v>
      </c>
      <c r="K10" s="135" t="s">
        <v>183</v>
      </c>
      <c r="L10" s="126" t="s">
        <v>191</v>
      </c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8"/>
    </row>
    <row r="11" spans="1:41" s="5" customFormat="1" ht="115.5" customHeight="1" x14ac:dyDescent="0.25">
      <c r="A11" s="152"/>
      <c r="B11" s="155"/>
      <c r="C11" s="135"/>
      <c r="D11" s="157"/>
      <c r="E11" s="159"/>
      <c r="F11" s="159"/>
      <c r="G11" s="135" t="s">
        <v>182</v>
      </c>
      <c r="H11" s="135"/>
      <c r="I11" s="135"/>
      <c r="J11" s="135"/>
      <c r="K11" s="135"/>
      <c r="L11" s="135" t="s">
        <v>220</v>
      </c>
      <c r="M11" s="135"/>
      <c r="N11" s="135"/>
      <c r="O11" s="135"/>
      <c r="P11" s="135"/>
      <c r="Q11" s="135" t="s">
        <v>221</v>
      </c>
      <c r="R11" s="135"/>
      <c r="S11" s="135"/>
      <c r="T11" s="135"/>
      <c r="U11" s="135"/>
      <c r="V11" s="135" t="s">
        <v>222</v>
      </c>
      <c r="W11" s="135"/>
      <c r="X11" s="135"/>
      <c r="Y11" s="135"/>
      <c r="Z11" s="135"/>
      <c r="AA11" s="135" t="s">
        <v>223</v>
      </c>
      <c r="AB11" s="135"/>
      <c r="AC11" s="135"/>
      <c r="AD11" s="135"/>
      <c r="AE11" s="135"/>
      <c r="AF11" s="135" t="s">
        <v>224</v>
      </c>
      <c r="AG11" s="135"/>
      <c r="AH11" s="135"/>
      <c r="AI11" s="135"/>
      <c r="AJ11" s="135"/>
      <c r="AK11" s="135" t="s">
        <v>190</v>
      </c>
      <c r="AL11" s="135"/>
      <c r="AM11" s="135"/>
      <c r="AN11" s="135"/>
      <c r="AO11" s="135"/>
    </row>
    <row r="12" spans="1:41" s="5" customFormat="1" ht="234.75" customHeight="1" x14ac:dyDescent="0.25">
      <c r="A12" s="152"/>
      <c r="B12" s="155"/>
      <c r="C12" s="135"/>
      <c r="D12" s="158"/>
      <c r="E12" s="150" t="s">
        <v>182</v>
      </c>
      <c r="F12" s="151"/>
      <c r="G12" s="112" t="s">
        <v>7</v>
      </c>
      <c r="H12" s="112" t="s">
        <v>8</v>
      </c>
      <c r="I12" s="112" t="s">
        <v>9</v>
      </c>
      <c r="J12" s="114" t="s">
        <v>182</v>
      </c>
      <c r="K12" s="112" t="s">
        <v>184</v>
      </c>
      <c r="L12" s="112" t="s">
        <v>10</v>
      </c>
      <c r="M12" s="112" t="s">
        <v>11</v>
      </c>
      <c r="N12" s="112" t="s">
        <v>12</v>
      </c>
      <c r="O12" s="112" t="s">
        <v>13</v>
      </c>
      <c r="P12" s="112" t="s">
        <v>14</v>
      </c>
      <c r="Q12" s="112" t="s">
        <v>10</v>
      </c>
      <c r="R12" s="112" t="s">
        <v>11</v>
      </c>
      <c r="S12" s="112" t="s">
        <v>12</v>
      </c>
      <c r="T12" s="112" t="s">
        <v>13</v>
      </c>
      <c r="U12" s="112" t="s">
        <v>14</v>
      </c>
      <c r="V12" s="112" t="s">
        <v>10</v>
      </c>
      <c r="W12" s="112" t="s">
        <v>11</v>
      </c>
      <c r="X12" s="112" t="s">
        <v>12</v>
      </c>
      <c r="Y12" s="112" t="s">
        <v>13</v>
      </c>
      <c r="Z12" s="112" t="s">
        <v>14</v>
      </c>
      <c r="AA12" s="112" t="s">
        <v>10</v>
      </c>
      <c r="AB12" s="112" t="s">
        <v>11</v>
      </c>
      <c r="AC12" s="112" t="s">
        <v>12</v>
      </c>
      <c r="AD12" s="112" t="s">
        <v>13</v>
      </c>
      <c r="AE12" s="112" t="s">
        <v>14</v>
      </c>
      <c r="AF12" s="112" t="s">
        <v>10</v>
      </c>
      <c r="AG12" s="112" t="s">
        <v>11</v>
      </c>
      <c r="AH12" s="112" t="s">
        <v>12</v>
      </c>
      <c r="AI12" s="112" t="s">
        <v>13</v>
      </c>
      <c r="AJ12" s="112" t="s">
        <v>14</v>
      </c>
      <c r="AK12" s="112" t="s">
        <v>10</v>
      </c>
      <c r="AL12" s="112" t="s">
        <v>11</v>
      </c>
      <c r="AM12" s="112" t="s">
        <v>12</v>
      </c>
      <c r="AN12" s="112" t="s">
        <v>13</v>
      </c>
      <c r="AO12" s="112" t="s">
        <v>14</v>
      </c>
    </row>
    <row r="13" spans="1:41" s="5" customFormat="1" x14ac:dyDescent="0.25">
      <c r="A13" s="122">
        <v>1</v>
      </c>
      <c r="B13" s="120">
        <v>2</v>
      </c>
      <c r="C13" s="123">
        <v>3</v>
      </c>
      <c r="D13" s="121">
        <v>4</v>
      </c>
      <c r="E13" s="153">
        <v>5</v>
      </c>
      <c r="F13" s="154"/>
      <c r="G13" s="120">
        <v>6</v>
      </c>
      <c r="H13" s="120">
        <v>7</v>
      </c>
      <c r="I13" s="120">
        <v>8</v>
      </c>
      <c r="J13" s="121">
        <v>9</v>
      </c>
      <c r="K13" s="120">
        <v>10</v>
      </c>
      <c r="L13" s="18" t="s">
        <v>194</v>
      </c>
      <c r="M13" s="18" t="s">
        <v>195</v>
      </c>
      <c r="N13" s="18" t="s">
        <v>196</v>
      </c>
      <c r="O13" s="18" t="s">
        <v>197</v>
      </c>
      <c r="P13" s="18" t="s">
        <v>198</v>
      </c>
      <c r="Q13" s="18" t="s">
        <v>199</v>
      </c>
      <c r="R13" s="18" t="s">
        <v>200</v>
      </c>
      <c r="S13" s="18" t="s">
        <v>201</v>
      </c>
      <c r="T13" s="18" t="s">
        <v>202</v>
      </c>
      <c r="U13" s="18" t="s">
        <v>203</v>
      </c>
      <c r="V13" s="18" t="s">
        <v>204</v>
      </c>
      <c r="W13" s="18" t="s">
        <v>205</v>
      </c>
      <c r="X13" s="18" t="s">
        <v>206</v>
      </c>
      <c r="Y13" s="18" t="s">
        <v>207</v>
      </c>
      <c r="Z13" s="18" t="s">
        <v>208</v>
      </c>
      <c r="AA13" s="18" t="s">
        <v>209</v>
      </c>
      <c r="AB13" s="18" t="s">
        <v>210</v>
      </c>
      <c r="AC13" s="18" t="s">
        <v>211</v>
      </c>
      <c r="AD13" s="18" t="s">
        <v>212</v>
      </c>
      <c r="AE13" s="18" t="s">
        <v>213</v>
      </c>
      <c r="AF13" s="18" t="s">
        <v>214</v>
      </c>
      <c r="AG13" s="18" t="s">
        <v>215</v>
      </c>
      <c r="AH13" s="18" t="s">
        <v>216</v>
      </c>
      <c r="AI13" s="18" t="s">
        <v>217</v>
      </c>
      <c r="AJ13" s="18" t="s">
        <v>218</v>
      </c>
      <c r="AK13" s="120">
        <v>12</v>
      </c>
      <c r="AL13" s="120">
        <v>13</v>
      </c>
      <c r="AM13" s="120">
        <v>14</v>
      </c>
      <c r="AN13" s="120">
        <v>15</v>
      </c>
      <c r="AO13" s="120">
        <v>16</v>
      </c>
    </row>
    <row r="14" spans="1:41" s="31" customFormat="1" ht="49.5" customHeight="1" x14ac:dyDescent="0.25">
      <c r="A14" s="160">
        <v>0</v>
      </c>
      <c r="B14" s="20" t="s">
        <v>15</v>
      </c>
      <c r="C14" s="21" t="s">
        <v>16</v>
      </c>
      <c r="D14" s="22">
        <v>2017</v>
      </c>
      <c r="E14" s="146">
        <v>2021</v>
      </c>
      <c r="F14" s="147"/>
      <c r="G14" s="23">
        <v>3.9993495542000002</v>
      </c>
      <c r="H14" s="23">
        <v>42.671340150000006</v>
      </c>
      <c r="I14" s="24" t="s">
        <v>18</v>
      </c>
      <c r="J14" s="23">
        <v>43.356177439999996</v>
      </c>
      <c r="K14" s="25">
        <v>32.559821810000003</v>
      </c>
      <c r="L14" s="23">
        <v>8.8282116299999984</v>
      </c>
      <c r="M14" s="28">
        <v>0</v>
      </c>
      <c r="N14" s="28">
        <v>0</v>
      </c>
      <c r="O14" s="23">
        <v>8.7164019599999989</v>
      </c>
      <c r="P14" s="23">
        <v>0.11180967</v>
      </c>
      <c r="Q14" s="26">
        <v>7.5385498100000001</v>
      </c>
      <c r="R14" s="27" t="s">
        <v>18</v>
      </c>
      <c r="S14" s="27" t="s">
        <v>18</v>
      </c>
      <c r="T14" s="26">
        <v>7.4900981500000006</v>
      </c>
      <c r="U14" s="26">
        <v>4.8451660000000001E-2</v>
      </c>
      <c r="V14" s="23">
        <v>6.54</v>
      </c>
      <c r="W14" s="28">
        <v>0</v>
      </c>
      <c r="X14" s="28">
        <v>0</v>
      </c>
      <c r="Y14" s="23">
        <v>6.54</v>
      </c>
      <c r="Z14" s="28">
        <v>0</v>
      </c>
      <c r="AA14" s="29">
        <v>10.1972</v>
      </c>
      <c r="AB14" s="30">
        <v>0</v>
      </c>
      <c r="AC14" s="30">
        <v>0</v>
      </c>
      <c r="AD14" s="29">
        <v>10.1972</v>
      </c>
      <c r="AE14" s="30">
        <v>0</v>
      </c>
      <c r="AF14" s="29">
        <v>10.252216000000001</v>
      </c>
      <c r="AG14" s="30">
        <v>0</v>
      </c>
      <c r="AH14" s="30">
        <v>0</v>
      </c>
      <c r="AI14" s="29">
        <v>10.252216000000001</v>
      </c>
      <c r="AJ14" s="30">
        <v>0</v>
      </c>
      <c r="AK14" s="23">
        <v>43.356177439999996</v>
      </c>
      <c r="AL14" s="28">
        <v>0</v>
      </c>
      <c r="AM14" s="28">
        <v>0</v>
      </c>
      <c r="AN14" s="23">
        <v>43.195916109999999</v>
      </c>
      <c r="AO14" s="23">
        <v>0.16026133000000001</v>
      </c>
    </row>
    <row r="15" spans="1:41" s="31" customFormat="1" x14ac:dyDescent="0.25">
      <c r="A15" s="32" t="s">
        <v>19</v>
      </c>
      <c r="B15" s="33" t="s">
        <v>20</v>
      </c>
      <c r="C15" s="21" t="s">
        <v>16</v>
      </c>
      <c r="D15" s="22">
        <v>2017</v>
      </c>
      <c r="E15" s="146">
        <v>2021</v>
      </c>
      <c r="F15" s="147"/>
      <c r="G15" s="23">
        <v>1.8789036212000001</v>
      </c>
      <c r="H15" s="23">
        <v>18.16181615</v>
      </c>
      <c r="I15" s="24" t="s">
        <v>18</v>
      </c>
      <c r="J15" s="23">
        <v>21.052861440000001</v>
      </c>
      <c r="K15" s="25">
        <v>13.21054981</v>
      </c>
      <c r="L15" s="23">
        <v>7.8423116299999993</v>
      </c>
      <c r="M15" s="28">
        <v>0</v>
      </c>
      <c r="N15" s="28">
        <v>0</v>
      </c>
      <c r="O15" s="23">
        <v>7.7305019599999998</v>
      </c>
      <c r="P15" s="23">
        <v>0.11180967</v>
      </c>
      <c r="Q15" s="26">
        <v>5.6425498100000002</v>
      </c>
      <c r="R15" s="27" t="s">
        <v>18</v>
      </c>
      <c r="S15" s="27" t="s">
        <v>18</v>
      </c>
      <c r="T15" s="26">
        <v>5.5940981500000007</v>
      </c>
      <c r="U15" s="26">
        <v>4.8451660000000001E-2</v>
      </c>
      <c r="V15" s="23">
        <v>5.09</v>
      </c>
      <c r="W15" s="28">
        <v>0</v>
      </c>
      <c r="X15" s="28">
        <v>0</v>
      </c>
      <c r="Y15" s="23">
        <v>5.09</v>
      </c>
      <c r="Z15" s="28">
        <v>0</v>
      </c>
      <c r="AA15" s="29">
        <v>2.4780000000000002</v>
      </c>
      <c r="AB15" s="30">
        <v>0</v>
      </c>
      <c r="AC15" s="30">
        <v>0</v>
      </c>
      <c r="AD15" s="29">
        <v>2.4780000000000002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23">
        <v>21.052861440000001</v>
      </c>
      <c r="AL15" s="28">
        <v>0</v>
      </c>
      <c r="AM15" s="28">
        <v>0</v>
      </c>
      <c r="AN15" s="23">
        <v>20.892600110000004</v>
      </c>
      <c r="AO15" s="23">
        <v>0.16026133000000001</v>
      </c>
    </row>
    <row r="16" spans="1:41" s="35" customFormat="1" ht="31.5" x14ac:dyDescent="0.25">
      <c r="A16" s="32" t="s">
        <v>21</v>
      </c>
      <c r="B16" s="33" t="s">
        <v>22</v>
      </c>
      <c r="C16" s="21" t="s">
        <v>16</v>
      </c>
      <c r="D16" s="22">
        <v>2017</v>
      </c>
      <c r="E16" s="146">
        <v>2021</v>
      </c>
      <c r="F16" s="147"/>
      <c r="G16" s="23">
        <v>2.1204459330000001</v>
      </c>
      <c r="H16" s="23">
        <v>13.919523999999999</v>
      </c>
      <c r="I16" s="24" t="s">
        <v>18</v>
      </c>
      <c r="J16" s="23">
        <v>11.713315999999999</v>
      </c>
      <c r="K16" s="25">
        <v>8.7592719999999993</v>
      </c>
      <c r="L16" s="23">
        <v>0.9859</v>
      </c>
      <c r="M16" s="28">
        <v>0</v>
      </c>
      <c r="N16" s="28">
        <v>0</v>
      </c>
      <c r="O16" s="23">
        <v>0.9859</v>
      </c>
      <c r="P16" s="28">
        <v>0</v>
      </c>
      <c r="Q16" s="26">
        <v>1.8959999999999999</v>
      </c>
      <c r="R16" s="27" t="s">
        <v>18</v>
      </c>
      <c r="S16" s="27" t="s">
        <v>18</v>
      </c>
      <c r="T16" s="26">
        <v>1.8959999999999999</v>
      </c>
      <c r="U16" s="27">
        <v>0</v>
      </c>
      <c r="V16" s="23">
        <v>1.45</v>
      </c>
      <c r="W16" s="28">
        <v>0</v>
      </c>
      <c r="X16" s="28">
        <v>0</v>
      </c>
      <c r="Y16" s="23">
        <v>1.45</v>
      </c>
      <c r="Z16" s="28">
        <v>0</v>
      </c>
      <c r="AA16" s="29">
        <v>1.5691999999999999</v>
      </c>
      <c r="AB16" s="30">
        <v>0</v>
      </c>
      <c r="AC16" s="30">
        <v>0</v>
      </c>
      <c r="AD16" s="29">
        <v>1.5691999999999999</v>
      </c>
      <c r="AE16" s="30">
        <v>0</v>
      </c>
      <c r="AF16" s="29">
        <v>5.8122159999999994</v>
      </c>
      <c r="AG16" s="30">
        <v>0</v>
      </c>
      <c r="AH16" s="30">
        <v>0</v>
      </c>
      <c r="AI16" s="29">
        <v>5.8122159999999994</v>
      </c>
      <c r="AJ16" s="30">
        <v>0</v>
      </c>
      <c r="AK16" s="23">
        <v>11.713315999999999</v>
      </c>
      <c r="AL16" s="28">
        <v>0</v>
      </c>
      <c r="AM16" s="28">
        <v>0</v>
      </c>
      <c r="AN16" s="23">
        <v>11.713315999999999</v>
      </c>
      <c r="AO16" s="28">
        <v>0</v>
      </c>
    </row>
    <row r="17" spans="1:44" s="35" customFormat="1" ht="47.25" x14ac:dyDescent="0.25">
      <c r="A17" s="32" t="s">
        <v>23</v>
      </c>
      <c r="B17" s="33" t="s">
        <v>24</v>
      </c>
      <c r="C17" s="21" t="s">
        <v>16</v>
      </c>
      <c r="D17" s="22">
        <v>2017</v>
      </c>
      <c r="E17" s="146">
        <v>2021</v>
      </c>
      <c r="F17" s="147"/>
      <c r="G17" s="28">
        <v>0</v>
      </c>
      <c r="H17" s="28">
        <v>0</v>
      </c>
      <c r="I17" s="24" t="s">
        <v>18</v>
      </c>
      <c r="J17" s="28">
        <v>0</v>
      </c>
      <c r="K17" s="34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7">
        <v>0</v>
      </c>
      <c r="R17" s="27" t="s">
        <v>18</v>
      </c>
      <c r="S17" s="27" t="s">
        <v>18</v>
      </c>
      <c r="T17" s="27">
        <v>0</v>
      </c>
      <c r="U17" s="27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</row>
    <row r="18" spans="1:44" s="35" customFormat="1" ht="31.5" x14ac:dyDescent="0.25">
      <c r="A18" s="32" t="s">
        <v>25</v>
      </c>
      <c r="B18" s="33" t="s">
        <v>26</v>
      </c>
      <c r="C18" s="21" t="s">
        <v>16</v>
      </c>
      <c r="D18" s="22">
        <v>2017</v>
      </c>
      <c r="E18" s="146">
        <v>2021</v>
      </c>
      <c r="F18" s="147"/>
      <c r="G18" s="28">
        <v>0</v>
      </c>
      <c r="H18" s="28">
        <v>0</v>
      </c>
      <c r="I18" s="24" t="s">
        <v>18</v>
      </c>
      <c r="J18" s="28">
        <v>0</v>
      </c>
      <c r="K18" s="34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7">
        <v>0</v>
      </c>
      <c r="R18" s="27" t="s">
        <v>18</v>
      </c>
      <c r="S18" s="27" t="s">
        <v>18</v>
      </c>
      <c r="T18" s="27">
        <v>0</v>
      </c>
      <c r="U18" s="27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</row>
    <row r="19" spans="1:44" s="31" customFormat="1" ht="31.5" x14ac:dyDescent="0.25">
      <c r="A19" s="32" t="s">
        <v>27</v>
      </c>
      <c r="B19" s="33" t="s">
        <v>28</v>
      </c>
      <c r="C19" s="21" t="s">
        <v>16</v>
      </c>
      <c r="D19" s="22">
        <v>2017</v>
      </c>
      <c r="E19" s="146">
        <v>2021</v>
      </c>
      <c r="F19" s="147"/>
      <c r="G19" s="28">
        <v>0</v>
      </c>
      <c r="H19" s="28">
        <v>0</v>
      </c>
      <c r="I19" s="24" t="s">
        <v>18</v>
      </c>
      <c r="J19" s="28">
        <v>0</v>
      </c>
      <c r="K19" s="34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7">
        <v>0</v>
      </c>
      <c r="R19" s="27" t="s">
        <v>18</v>
      </c>
      <c r="S19" s="27" t="s">
        <v>18</v>
      </c>
      <c r="T19" s="27">
        <v>0</v>
      </c>
      <c r="U19" s="27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</row>
    <row r="20" spans="1:44" s="36" customFormat="1" x14ac:dyDescent="0.25">
      <c r="A20" s="32" t="s">
        <v>29</v>
      </c>
      <c r="B20" s="20" t="s">
        <v>30</v>
      </c>
      <c r="C20" s="21" t="s">
        <v>16</v>
      </c>
      <c r="D20" s="22">
        <v>2017</v>
      </c>
      <c r="E20" s="146">
        <v>2021</v>
      </c>
      <c r="F20" s="147"/>
      <c r="G20" s="28">
        <v>0</v>
      </c>
      <c r="H20" s="23">
        <v>10.59</v>
      </c>
      <c r="I20" s="24" t="s">
        <v>18</v>
      </c>
      <c r="J20" s="23">
        <v>10.59</v>
      </c>
      <c r="K20" s="25">
        <v>10.59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7">
        <v>0</v>
      </c>
      <c r="R20" s="27" t="s">
        <v>18</v>
      </c>
      <c r="S20" s="27" t="s">
        <v>18</v>
      </c>
      <c r="T20" s="27">
        <v>0</v>
      </c>
      <c r="U20" s="27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9">
        <v>6.15</v>
      </c>
      <c r="AB20" s="30">
        <v>0</v>
      </c>
      <c r="AC20" s="30">
        <v>0</v>
      </c>
      <c r="AD20" s="29">
        <v>6.15</v>
      </c>
      <c r="AE20" s="30">
        <v>0</v>
      </c>
      <c r="AF20" s="29">
        <v>4.4400000000000004</v>
      </c>
      <c r="AG20" s="30">
        <v>0</v>
      </c>
      <c r="AH20" s="30">
        <v>0</v>
      </c>
      <c r="AI20" s="29">
        <v>4.4400000000000004</v>
      </c>
      <c r="AJ20" s="30">
        <v>0</v>
      </c>
      <c r="AK20" s="23">
        <v>10.59</v>
      </c>
      <c r="AL20" s="28">
        <v>0</v>
      </c>
      <c r="AM20" s="28">
        <v>0</v>
      </c>
      <c r="AN20" s="23">
        <v>10.59</v>
      </c>
      <c r="AO20" s="28">
        <v>0</v>
      </c>
    </row>
    <row r="21" spans="1:44" s="5" customFormat="1" ht="39" customHeight="1" x14ac:dyDescent="0.25">
      <c r="A21" s="37" t="s">
        <v>31</v>
      </c>
      <c r="B21" s="38" t="s">
        <v>32</v>
      </c>
      <c r="C21" s="39"/>
      <c r="D21" s="40"/>
      <c r="E21" s="136"/>
      <c r="F21" s="137"/>
      <c r="G21" s="42"/>
      <c r="H21" s="41"/>
      <c r="I21" s="43"/>
      <c r="J21" s="45"/>
      <c r="K21" s="44"/>
      <c r="L21" s="45"/>
      <c r="M21" s="45"/>
      <c r="N21" s="45"/>
      <c r="O21" s="45"/>
      <c r="P21" s="45"/>
      <c r="Q21" s="47"/>
      <c r="R21" s="47"/>
      <c r="S21" s="47"/>
      <c r="T21" s="47"/>
      <c r="U21" s="47"/>
      <c r="V21" s="46"/>
      <c r="W21" s="46"/>
      <c r="X21" s="46"/>
      <c r="Y21" s="46"/>
      <c r="Z21" s="46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9"/>
      <c r="AL21" s="41"/>
      <c r="AM21" s="41"/>
      <c r="AN21" s="49"/>
      <c r="AO21" s="41"/>
    </row>
    <row r="22" spans="1:44" s="36" customFormat="1" x14ac:dyDescent="0.25">
      <c r="A22" s="50" t="s">
        <v>33</v>
      </c>
      <c r="B22" s="51" t="s">
        <v>34</v>
      </c>
      <c r="C22" s="52" t="s">
        <v>16</v>
      </c>
      <c r="D22" s="53" t="s">
        <v>17</v>
      </c>
      <c r="E22" s="138" t="s">
        <v>17</v>
      </c>
      <c r="F22" s="139"/>
      <c r="G22" s="23">
        <v>1.8789036212000001</v>
      </c>
      <c r="H22" s="23">
        <v>18.16181615</v>
      </c>
      <c r="I22" s="54" t="s">
        <v>18</v>
      </c>
      <c r="J22" s="26">
        <v>21.052861440000001</v>
      </c>
      <c r="K22" s="25">
        <v>13.21054981</v>
      </c>
      <c r="L22" s="26">
        <v>7.8423116299999993</v>
      </c>
      <c r="M22" s="56">
        <v>0</v>
      </c>
      <c r="N22" s="56">
        <v>0</v>
      </c>
      <c r="O22" s="26">
        <v>7.7305019599999998</v>
      </c>
      <c r="P22" s="26">
        <v>0.11180967</v>
      </c>
      <c r="Q22" s="23">
        <v>5.6425498100000002</v>
      </c>
      <c r="R22" s="55" t="s">
        <v>18</v>
      </c>
      <c r="S22" s="55" t="s">
        <v>18</v>
      </c>
      <c r="T22" s="23">
        <v>5.5940981500000007</v>
      </c>
      <c r="U22" s="23">
        <v>4.8451660000000001E-2</v>
      </c>
      <c r="V22" s="25">
        <v>5.09</v>
      </c>
      <c r="W22" s="57">
        <v>0</v>
      </c>
      <c r="X22" s="57">
        <v>0</v>
      </c>
      <c r="Y22" s="25">
        <v>5.09</v>
      </c>
      <c r="Z22" s="57">
        <v>0</v>
      </c>
      <c r="AA22" s="29">
        <v>2.4780000000000002</v>
      </c>
      <c r="AB22" s="58">
        <v>0</v>
      </c>
      <c r="AC22" s="58">
        <v>0</v>
      </c>
      <c r="AD22" s="29">
        <v>2.4780000000000002</v>
      </c>
      <c r="AE22" s="58">
        <v>0</v>
      </c>
      <c r="AF22" s="58">
        <v>0</v>
      </c>
      <c r="AG22" s="58">
        <v>0</v>
      </c>
      <c r="AH22" s="58">
        <v>0</v>
      </c>
      <c r="AI22" s="58">
        <v>0</v>
      </c>
      <c r="AJ22" s="58">
        <v>0</v>
      </c>
      <c r="AK22" s="23">
        <v>21.052861440000001</v>
      </c>
      <c r="AL22" s="55">
        <v>0</v>
      </c>
      <c r="AM22" s="55">
        <v>0</v>
      </c>
      <c r="AN22" s="23">
        <v>20.892600110000004</v>
      </c>
      <c r="AO22" s="23">
        <v>0.16026133000000001</v>
      </c>
    </row>
    <row r="23" spans="1:44" s="5" customFormat="1" ht="31.5" x14ac:dyDescent="0.25">
      <c r="A23" s="50" t="s">
        <v>35</v>
      </c>
      <c r="B23" s="51" t="s">
        <v>36</v>
      </c>
      <c r="C23" s="52" t="s">
        <v>16</v>
      </c>
      <c r="D23" s="53" t="s">
        <v>17</v>
      </c>
      <c r="E23" s="138" t="s">
        <v>17</v>
      </c>
      <c r="F23" s="139"/>
      <c r="G23" s="29">
        <v>0.50809356999999999</v>
      </c>
      <c r="H23" s="29">
        <v>10.49909815</v>
      </c>
      <c r="I23" s="54" t="s">
        <v>18</v>
      </c>
      <c r="J23" s="29">
        <v>11.26818638</v>
      </c>
      <c r="K23" s="29">
        <v>10.00154981</v>
      </c>
      <c r="L23" s="29">
        <v>1.26663657</v>
      </c>
      <c r="M23" s="58">
        <v>0</v>
      </c>
      <c r="N23" s="58">
        <v>0</v>
      </c>
      <c r="O23" s="29">
        <v>1.1548269</v>
      </c>
      <c r="P23" s="29">
        <v>0.11180967</v>
      </c>
      <c r="Q23" s="29">
        <v>2.4335498100000001</v>
      </c>
      <c r="R23" s="58" t="s">
        <v>18</v>
      </c>
      <c r="S23" s="58" t="s">
        <v>18</v>
      </c>
      <c r="T23" s="29">
        <v>2.3850981500000001</v>
      </c>
      <c r="U23" s="29">
        <v>4.8451660000000001E-2</v>
      </c>
      <c r="V23" s="29">
        <v>5.09</v>
      </c>
      <c r="W23" s="58">
        <v>0</v>
      </c>
      <c r="X23" s="58">
        <v>0</v>
      </c>
      <c r="Y23" s="29">
        <v>5.09</v>
      </c>
      <c r="Z23" s="58">
        <v>0</v>
      </c>
      <c r="AA23" s="29">
        <v>2.4780000000000002</v>
      </c>
      <c r="AB23" s="58">
        <v>0</v>
      </c>
      <c r="AC23" s="58">
        <v>0</v>
      </c>
      <c r="AD23" s="29">
        <v>2.4780000000000002</v>
      </c>
      <c r="AE23" s="58">
        <v>0</v>
      </c>
      <c r="AF23" s="58">
        <v>0</v>
      </c>
      <c r="AG23" s="58">
        <v>0</v>
      </c>
      <c r="AH23" s="58">
        <v>0</v>
      </c>
      <c r="AI23" s="58">
        <v>0</v>
      </c>
      <c r="AJ23" s="58">
        <v>0</v>
      </c>
      <c r="AK23" s="29">
        <v>11.26818638</v>
      </c>
      <c r="AL23" s="58">
        <v>0</v>
      </c>
      <c r="AM23" s="58">
        <v>0</v>
      </c>
      <c r="AN23" s="29">
        <v>11.10792505</v>
      </c>
      <c r="AO23" s="29">
        <v>0.16026133000000001</v>
      </c>
    </row>
    <row r="24" spans="1:44" s="5" customFormat="1" ht="47.25" x14ac:dyDescent="0.25">
      <c r="A24" s="32" t="s">
        <v>37</v>
      </c>
      <c r="B24" s="20" t="s">
        <v>38</v>
      </c>
      <c r="C24" s="21" t="s">
        <v>16</v>
      </c>
      <c r="D24" s="22" t="s">
        <v>17</v>
      </c>
      <c r="E24" s="146" t="s">
        <v>17</v>
      </c>
      <c r="F24" s="147"/>
      <c r="G24" s="25">
        <v>0.50809356999999999</v>
      </c>
      <c r="H24" s="25">
        <v>5.4090981500000002</v>
      </c>
      <c r="I24" s="34"/>
      <c r="J24" s="25">
        <v>5.4284409199999999</v>
      </c>
      <c r="K24" s="25">
        <v>4.8796909199999998</v>
      </c>
      <c r="L24" s="25">
        <v>0.54875000000000007</v>
      </c>
      <c r="M24" s="34">
        <v>0</v>
      </c>
      <c r="N24" s="34">
        <v>0</v>
      </c>
      <c r="O24" s="25">
        <v>0.54600000000000004</v>
      </c>
      <c r="P24" s="25">
        <v>2.7499999999999998E-3</v>
      </c>
      <c r="Q24" s="25">
        <v>2.4016909200000001</v>
      </c>
      <c r="R24" s="34" t="s">
        <v>18</v>
      </c>
      <c r="S24" s="34" t="s">
        <v>18</v>
      </c>
      <c r="T24" s="25">
        <v>2.3850981500000001</v>
      </c>
      <c r="U24" s="25">
        <v>1.659277E-2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25">
        <v>2.4780000000000002</v>
      </c>
      <c r="AB24" s="34">
        <v>0</v>
      </c>
      <c r="AC24" s="34">
        <v>0</v>
      </c>
      <c r="AD24" s="25">
        <v>2.4780000000000002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25">
        <v>5.4284409199999999</v>
      </c>
      <c r="AL24" s="34">
        <v>0</v>
      </c>
      <c r="AM24" s="34">
        <v>0</v>
      </c>
      <c r="AN24" s="25">
        <v>5.4090981500000002</v>
      </c>
      <c r="AO24" s="25">
        <v>1.9342769999999999E-2</v>
      </c>
    </row>
    <row r="25" spans="1:44" s="5" customFormat="1" ht="91.5" customHeight="1" x14ac:dyDescent="0.25">
      <c r="A25" s="59" t="s">
        <v>37</v>
      </c>
      <c r="B25" s="60" t="s">
        <v>39</v>
      </c>
      <c r="C25" s="61" t="s">
        <v>40</v>
      </c>
      <c r="D25" s="62">
        <v>2017</v>
      </c>
      <c r="E25" s="140">
        <v>2017</v>
      </c>
      <c r="F25" s="141"/>
      <c r="G25" s="67">
        <v>8.2000000000000003E-2</v>
      </c>
      <c r="H25" s="63">
        <v>0.54600000000000004</v>
      </c>
      <c r="I25" s="64">
        <v>42972</v>
      </c>
      <c r="J25" s="63">
        <v>0.54600000000000004</v>
      </c>
      <c r="K25" s="68">
        <v>0</v>
      </c>
      <c r="L25" s="63">
        <v>0.54600000000000004</v>
      </c>
      <c r="M25" s="67">
        <v>0</v>
      </c>
      <c r="N25" s="67">
        <v>0</v>
      </c>
      <c r="O25" s="63">
        <v>0.54600000000000004</v>
      </c>
      <c r="P25" s="68">
        <v>0</v>
      </c>
      <c r="Q25" s="67">
        <v>0</v>
      </c>
      <c r="R25" s="67" t="s">
        <v>18</v>
      </c>
      <c r="S25" s="67" t="s">
        <v>18</v>
      </c>
      <c r="T25" s="67">
        <v>0</v>
      </c>
      <c r="U25" s="67">
        <v>0</v>
      </c>
      <c r="V25" s="67">
        <v>0</v>
      </c>
      <c r="W25" s="67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7">
        <v>0</v>
      </c>
      <c r="AE25" s="67">
        <v>0</v>
      </c>
      <c r="AF25" s="67">
        <v>0</v>
      </c>
      <c r="AG25" s="67">
        <v>0</v>
      </c>
      <c r="AH25" s="67">
        <v>0</v>
      </c>
      <c r="AI25" s="67">
        <v>0</v>
      </c>
      <c r="AJ25" s="67">
        <v>0</v>
      </c>
      <c r="AK25" s="63">
        <v>0.54600000000000004</v>
      </c>
      <c r="AL25" s="67">
        <v>0</v>
      </c>
      <c r="AM25" s="67">
        <v>0</v>
      </c>
      <c r="AN25" s="63">
        <v>0.54600000000000004</v>
      </c>
      <c r="AO25" s="69">
        <v>0</v>
      </c>
    </row>
    <row r="26" spans="1:44" s="74" customFormat="1" ht="67.5" customHeight="1" x14ac:dyDescent="0.25">
      <c r="A26" s="59" t="s">
        <v>37</v>
      </c>
      <c r="B26" s="70" t="s">
        <v>41</v>
      </c>
      <c r="C26" s="61" t="s">
        <v>42</v>
      </c>
      <c r="D26" s="62">
        <v>2020</v>
      </c>
      <c r="E26" s="140">
        <v>2020</v>
      </c>
      <c r="F26" s="141"/>
      <c r="G26" s="68">
        <v>0</v>
      </c>
      <c r="H26" s="63">
        <v>2.4780000000000002</v>
      </c>
      <c r="I26" s="64" t="s">
        <v>18</v>
      </c>
      <c r="J26" s="63">
        <v>2.4780000000000002</v>
      </c>
      <c r="K26" s="63">
        <v>2.4780000000000002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1">
        <v>0</v>
      </c>
      <c r="R26" s="71" t="s">
        <v>18</v>
      </c>
      <c r="S26" s="71" t="s">
        <v>18</v>
      </c>
      <c r="T26" s="71">
        <v>0</v>
      </c>
      <c r="U26" s="71">
        <v>0</v>
      </c>
      <c r="V26" s="71">
        <v>0</v>
      </c>
      <c r="W26" s="71">
        <v>0</v>
      </c>
      <c r="X26" s="71">
        <v>0</v>
      </c>
      <c r="Y26" s="71">
        <v>0</v>
      </c>
      <c r="Z26" s="71">
        <v>0</v>
      </c>
      <c r="AA26" s="118">
        <v>2.4780000000000002</v>
      </c>
      <c r="AB26" s="73">
        <v>0</v>
      </c>
      <c r="AC26" s="73">
        <v>0</v>
      </c>
      <c r="AD26" s="118">
        <v>2.4780000000000002</v>
      </c>
      <c r="AE26" s="73">
        <v>0</v>
      </c>
      <c r="AF26" s="73">
        <v>0</v>
      </c>
      <c r="AG26" s="73">
        <v>0</v>
      </c>
      <c r="AH26" s="73">
        <v>0</v>
      </c>
      <c r="AI26" s="73">
        <v>0</v>
      </c>
      <c r="AJ26" s="73">
        <v>0</v>
      </c>
      <c r="AK26" s="63">
        <v>2.4780000000000002</v>
      </c>
      <c r="AL26" s="67">
        <v>0</v>
      </c>
      <c r="AM26" s="67">
        <v>0</v>
      </c>
      <c r="AN26" s="63">
        <v>2.4780000000000002</v>
      </c>
      <c r="AO26" s="67">
        <v>0</v>
      </c>
      <c r="AP26" s="5"/>
      <c r="AQ26" s="5"/>
      <c r="AR26" s="5"/>
    </row>
    <row r="27" spans="1:44" s="5" customFormat="1" ht="38.25" customHeight="1" x14ac:dyDescent="0.25">
      <c r="A27" s="75" t="s">
        <v>37</v>
      </c>
      <c r="B27" s="76" t="s">
        <v>43</v>
      </c>
      <c r="C27" s="61"/>
      <c r="D27" s="77">
        <v>2017</v>
      </c>
      <c r="E27" s="148">
        <v>2017</v>
      </c>
      <c r="F27" s="149"/>
      <c r="G27" s="78">
        <v>0</v>
      </c>
      <c r="H27" s="78">
        <v>0</v>
      </c>
      <c r="I27" s="64" t="s">
        <v>18</v>
      </c>
      <c r="J27" s="29">
        <v>1.1000000000000001E-3</v>
      </c>
      <c r="K27" s="68">
        <v>0</v>
      </c>
      <c r="L27" s="115">
        <v>1.1000000000000001E-3</v>
      </c>
      <c r="M27" s="72">
        <v>0</v>
      </c>
      <c r="N27" s="72">
        <v>0</v>
      </c>
      <c r="O27" s="78">
        <v>0</v>
      </c>
      <c r="P27" s="115">
        <v>1.1000000000000001E-3</v>
      </c>
      <c r="Q27" s="71">
        <v>0</v>
      </c>
      <c r="R27" s="71" t="s">
        <v>18</v>
      </c>
      <c r="S27" s="71" t="s">
        <v>18</v>
      </c>
      <c r="T27" s="71">
        <v>0</v>
      </c>
      <c r="U27" s="71">
        <v>0</v>
      </c>
      <c r="V27" s="71">
        <v>0</v>
      </c>
      <c r="W27" s="71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1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23">
        <v>1.1000000000000001E-3</v>
      </c>
      <c r="AL27" s="65">
        <v>0</v>
      </c>
      <c r="AM27" s="65">
        <v>0</v>
      </c>
      <c r="AN27" s="65">
        <v>0</v>
      </c>
      <c r="AO27" s="23">
        <v>1.1000000000000001E-3</v>
      </c>
    </row>
    <row r="28" spans="1:44" s="5" customFormat="1" ht="26.25" customHeight="1" x14ac:dyDescent="0.25">
      <c r="A28" s="59" t="s">
        <v>37</v>
      </c>
      <c r="B28" s="79" t="s">
        <v>44</v>
      </c>
      <c r="C28" s="61"/>
      <c r="D28" s="62">
        <v>2017</v>
      </c>
      <c r="E28" s="140">
        <v>2017</v>
      </c>
      <c r="F28" s="141"/>
      <c r="G28" s="65">
        <v>0</v>
      </c>
      <c r="H28" s="65">
        <v>0</v>
      </c>
      <c r="I28" s="64" t="s">
        <v>18</v>
      </c>
      <c r="J28" s="29">
        <v>1.65E-3</v>
      </c>
      <c r="K28" s="68">
        <v>0</v>
      </c>
      <c r="L28" s="23">
        <v>1.65E-3</v>
      </c>
      <c r="M28" s="66">
        <v>0</v>
      </c>
      <c r="N28" s="66">
        <v>0</v>
      </c>
      <c r="O28" s="65">
        <v>0</v>
      </c>
      <c r="P28" s="23">
        <v>1.65E-3</v>
      </c>
      <c r="Q28" s="66">
        <v>0</v>
      </c>
      <c r="R28" s="66" t="s">
        <v>18</v>
      </c>
      <c r="S28" s="66" t="s">
        <v>18</v>
      </c>
      <c r="T28" s="66">
        <v>0</v>
      </c>
      <c r="U28" s="66">
        <v>0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66">
        <v>0</v>
      </c>
      <c r="AF28" s="66">
        <v>0</v>
      </c>
      <c r="AG28" s="66">
        <v>0</v>
      </c>
      <c r="AH28" s="66">
        <v>0</v>
      </c>
      <c r="AI28" s="66">
        <v>0</v>
      </c>
      <c r="AJ28" s="66">
        <v>0</v>
      </c>
      <c r="AK28" s="23">
        <v>1.65E-3</v>
      </c>
      <c r="AL28" s="67">
        <v>0</v>
      </c>
      <c r="AM28" s="67">
        <v>0</v>
      </c>
      <c r="AN28" s="65">
        <v>0</v>
      </c>
      <c r="AO28" s="29">
        <v>1.65E-3</v>
      </c>
    </row>
    <row r="29" spans="1:44" s="5" customFormat="1" ht="60" customHeight="1" x14ac:dyDescent="0.25">
      <c r="A29" s="59" t="s">
        <v>37</v>
      </c>
      <c r="B29" s="60" t="s">
        <v>45</v>
      </c>
      <c r="C29" s="61" t="s">
        <v>46</v>
      </c>
      <c r="D29" s="62">
        <v>2018</v>
      </c>
      <c r="E29" s="140">
        <v>2018</v>
      </c>
      <c r="F29" s="141"/>
      <c r="G29" s="29">
        <v>0.23899999999999999</v>
      </c>
      <c r="H29" s="25">
        <v>1.25367326</v>
      </c>
      <c r="I29" s="64">
        <v>43248</v>
      </c>
      <c r="J29" s="25">
        <v>1.25367326</v>
      </c>
      <c r="K29" s="63">
        <v>1.25367326</v>
      </c>
      <c r="L29" s="67">
        <v>0</v>
      </c>
      <c r="M29" s="67">
        <v>0</v>
      </c>
      <c r="N29" s="67">
        <v>0</v>
      </c>
      <c r="O29" s="67">
        <v>0</v>
      </c>
      <c r="P29" s="67">
        <v>0</v>
      </c>
      <c r="Q29" s="25">
        <v>1.25367326</v>
      </c>
      <c r="R29" s="67" t="s">
        <v>18</v>
      </c>
      <c r="S29" s="67" t="s">
        <v>18</v>
      </c>
      <c r="T29" s="25">
        <v>1.25367326</v>
      </c>
      <c r="U29" s="67">
        <v>0</v>
      </c>
      <c r="V29" s="67">
        <v>0</v>
      </c>
      <c r="W29" s="67">
        <v>0</v>
      </c>
      <c r="X29" s="67">
        <v>0</v>
      </c>
      <c r="Y29" s="67">
        <v>0</v>
      </c>
      <c r="Z29" s="67">
        <v>0</v>
      </c>
      <c r="AA29" s="67">
        <v>0</v>
      </c>
      <c r="AB29" s="67">
        <v>0</v>
      </c>
      <c r="AC29" s="67">
        <v>0</v>
      </c>
      <c r="AD29" s="67">
        <v>0</v>
      </c>
      <c r="AE29" s="67">
        <v>0</v>
      </c>
      <c r="AF29" s="67">
        <v>0</v>
      </c>
      <c r="AG29" s="67">
        <v>0</v>
      </c>
      <c r="AH29" s="67">
        <v>0</v>
      </c>
      <c r="AI29" s="67">
        <v>0</v>
      </c>
      <c r="AJ29" s="67">
        <v>0</v>
      </c>
      <c r="AK29" s="63">
        <v>1.25367326</v>
      </c>
      <c r="AL29" s="67">
        <v>0</v>
      </c>
      <c r="AM29" s="67">
        <v>0</v>
      </c>
      <c r="AN29" s="63">
        <v>1.25367326</v>
      </c>
      <c r="AO29" s="69">
        <v>0</v>
      </c>
    </row>
    <row r="30" spans="1:44" s="5" customFormat="1" ht="57" customHeight="1" x14ac:dyDescent="0.25">
      <c r="A30" s="59" t="s">
        <v>37</v>
      </c>
      <c r="B30" s="60" t="s">
        <v>47</v>
      </c>
      <c r="C30" s="61" t="s">
        <v>48</v>
      </c>
      <c r="D30" s="62">
        <v>2018</v>
      </c>
      <c r="E30" s="140">
        <v>2018</v>
      </c>
      <c r="F30" s="141"/>
      <c r="G30" s="29">
        <v>0.17</v>
      </c>
      <c r="H30" s="25">
        <v>1.0592900000000001</v>
      </c>
      <c r="I30" s="64">
        <v>43321</v>
      </c>
      <c r="J30" s="25">
        <v>1.0592900000000001</v>
      </c>
      <c r="K30" s="63">
        <v>1.0592900000000001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25">
        <v>1.0592900000000001</v>
      </c>
      <c r="R30" s="67" t="s">
        <v>18</v>
      </c>
      <c r="S30" s="67" t="s">
        <v>18</v>
      </c>
      <c r="T30" s="25">
        <v>1.0592900000000001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0</v>
      </c>
      <c r="AC30" s="67">
        <v>0</v>
      </c>
      <c r="AD30" s="67">
        <v>0</v>
      </c>
      <c r="AE30" s="67">
        <v>0</v>
      </c>
      <c r="AF30" s="67">
        <v>0</v>
      </c>
      <c r="AG30" s="67">
        <v>0</v>
      </c>
      <c r="AH30" s="67">
        <v>0</v>
      </c>
      <c r="AI30" s="67">
        <v>0</v>
      </c>
      <c r="AJ30" s="67">
        <v>0</v>
      </c>
      <c r="AK30" s="23">
        <v>1.0592900000000001</v>
      </c>
      <c r="AL30" s="67">
        <v>0</v>
      </c>
      <c r="AM30" s="67">
        <v>0</v>
      </c>
      <c r="AN30" s="23">
        <v>1.0592900000000001</v>
      </c>
      <c r="AO30" s="69">
        <v>0</v>
      </c>
    </row>
    <row r="31" spans="1:44" s="5" customFormat="1" ht="57" customHeight="1" x14ac:dyDescent="0.25">
      <c r="A31" s="59" t="s">
        <v>37</v>
      </c>
      <c r="B31" s="60" t="s">
        <v>49</v>
      </c>
      <c r="C31" s="61" t="s">
        <v>50</v>
      </c>
      <c r="D31" s="62">
        <v>2018</v>
      </c>
      <c r="E31" s="140">
        <v>2018</v>
      </c>
      <c r="F31" s="141"/>
      <c r="G31" s="25">
        <v>1.7093569999999999E-2</v>
      </c>
      <c r="H31" s="25">
        <v>7.2134889999999993E-2</v>
      </c>
      <c r="I31" s="64">
        <v>43318</v>
      </c>
      <c r="J31" s="25">
        <v>7.2134889999999993E-2</v>
      </c>
      <c r="K31" s="63">
        <v>7.2134889999999993E-2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25">
        <v>7.2134889999999993E-2</v>
      </c>
      <c r="R31" s="67" t="s">
        <v>18</v>
      </c>
      <c r="S31" s="67" t="s">
        <v>18</v>
      </c>
      <c r="T31" s="25">
        <v>7.2134889999999993E-2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7">
        <v>0</v>
      </c>
      <c r="AE31" s="67">
        <v>0</v>
      </c>
      <c r="AF31" s="67">
        <v>0</v>
      </c>
      <c r="AG31" s="67">
        <v>0</v>
      </c>
      <c r="AH31" s="67">
        <v>0</v>
      </c>
      <c r="AI31" s="67">
        <v>0</v>
      </c>
      <c r="AJ31" s="67">
        <v>0</v>
      </c>
      <c r="AK31" s="63">
        <v>7.2134889999999993E-2</v>
      </c>
      <c r="AL31" s="67">
        <v>0</v>
      </c>
      <c r="AM31" s="67">
        <v>0</v>
      </c>
      <c r="AN31" s="63">
        <v>7.2134889999999993E-2</v>
      </c>
      <c r="AO31" s="69">
        <v>0</v>
      </c>
    </row>
    <row r="32" spans="1:44" s="5" customFormat="1" ht="38.25" customHeight="1" x14ac:dyDescent="0.25">
      <c r="A32" s="59" t="s">
        <v>37</v>
      </c>
      <c r="B32" s="79" t="s">
        <v>51</v>
      </c>
      <c r="C32" s="61"/>
      <c r="D32" s="62">
        <v>2018</v>
      </c>
      <c r="E32" s="140">
        <v>2018</v>
      </c>
      <c r="F32" s="141"/>
      <c r="G32" s="65">
        <v>0</v>
      </c>
      <c r="H32" s="65">
        <v>0</v>
      </c>
      <c r="I32" s="64" t="s">
        <v>18</v>
      </c>
      <c r="J32" s="29">
        <v>1.6250000000000001E-2</v>
      </c>
      <c r="K32" s="23">
        <v>1.6250000000000001E-2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23">
        <v>1.6250000000000001E-2</v>
      </c>
      <c r="R32" s="66" t="s">
        <v>18</v>
      </c>
      <c r="S32" s="66" t="s">
        <v>18</v>
      </c>
      <c r="T32" s="65">
        <v>0</v>
      </c>
      <c r="U32" s="23">
        <v>1.6250000000000001E-2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66">
        <v>0</v>
      </c>
      <c r="AC32" s="66">
        <v>0</v>
      </c>
      <c r="AD32" s="66">
        <v>0</v>
      </c>
      <c r="AE32" s="66">
        <v>0</v>
      </c>
      <c r="AF32" s="66">
        <v>0</v>
      </c>
      <c r="AG32" s="66">
        <v>0</v>
      </c>
      <c r="AH32" s="66">
        <v>0</v>
      </c>
      <c r="AI32" s="66">
        <v>0</v>
      </c>
      <c r="AJ32" s="66">
        <v>0</v>
      </c>
      <c r="AK32" s="23">
        <v>1.6250000000000001E-2</v>
      </c>
      <c r="AL32" s="67">
        <v>0</v>
      </c>
      <c r="AM32" s="67">
        <v>0</v>
      </c>
      <c r="AN32" s="65">
        <v>0</v>
      </c>
      <c r="AO32" s="29">
        <v>1.6250000000000001E-2</v>
      </c>
    </row>
    <row r="33" spans="1:44" s="5" customFormat="1" ht="38.25" customHeight="1" x14ac:dyDescent="0.25">
      <c r="A33" s="59" t="s">
        <v>37</v>
      </c>
      <c r="B33" s="79" t="s">
        <v>52</v>
      </c>
      <c r="C33" s="61"/>
      <c r="D33" s="62">
        <v>2018</v>
      </c>
      <c r="E33" s="140">
        <v>2018</v>
      </c>
      <c r="F33" s="141"/>
      <c r="G33" s="80">
        <v>0</v>
      </c>
      <c r="H33" s="80">
        <v>0</v>
      </c>
      <c r="I33" s="64" t="s">
        <v>18</v>
      </c>
      <c r="J33" s="29">
        <v>3.4277E-4</v>
      </c>
      <c r="K33" s="23">
        <v>3.4277E-4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81">
        <v>3.4277E-4</v>
      </c>
      <c r="R33" s="66" t="s">
        <v>18</v>
      </c>
      <c r="S33" s="66" t="s">
        <v>18</v>
      </c>
      <c r="T33" s="80">
        <v>0</v>
      </c>
      <c r="U33" s="81">
        <v>3.4277E-4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  <c r="AD33" s="66">
        <v>0</v>
      </c>
      <c r="AE33" s="66">
        <v>0</v>
      </c>
      <c r="AF33" s="66">
        <v>0</v>
      </c>
      <c r="AG33" s="66">
        <v>0</v>
      </c>
      <c r="AH33" s="66">
        <v>0</v>
      </c>
      <c r="AI33" s="66">
        <v>0</v>
      </c>
      <c r="AJ33" s="66">
        <v>0</v>
      </c>
      <c r="AK33" s="81">
        <v>3.4277E-4</v>
      </c>
      <c r="AL33" s="67">
        <v>0</v>
      </c>
      <c r="AM33" s="67">
        <v>0</v>
      </c>
      <c r="AN33" s="65">
        <v>0</v>
      </c>
      <c r="AO33" s="119">
        <v>3.4277E-4</v>
      </c>
    </row>
    <row r="34" spans="1:44" s="5" customFormat="1" ht="47.25" x14ac:dyDescent="0.25">
      <c r="A34" s="32" t="s">
        <v>53</v>
      </c>
      <c r="B34" s="20" t="s">
        <v>54</v>
      </c>
      <c r="C34" s="21" t="s">
        <v>16</v>
      </c>
      <c r="D34" s="22" t="s">
        <v>17</v>
      </c>
      <c r="E34" s="146" t="s">
        <v>17</v>
      </c>
      <c r="F34" s="147"/>
      <c r="G34" s="34">
        <v>0</v>
      </c>
      <c r="H34" s="34">
        <v>0</v>
      </c>
      <c r="I34" s="24" t="s">
        <v>18</v>
      </c>
      <c r="J34" s="63">
        <v>0.14091856</v>
      </c>
      <c r="K34" s="116">
        <v>3.1858890000000001E-2</v>
      </c>
      <c r="L34" s="63">
        <v>0.10905967</v>
      </c>
      <c r="M34" s="82">
        <v>0</v>
      </c>
      <c r="N34" s="82">
        <v>0</v>
      </c>
      <c r="O34" s="83">
        <v>0</v>
      </c>
      <c r="P34" s="63">
        <v>0.10905967</v>
      </c>
      <c r="Q34" s="23">
        <v>3.1858890000000001E-2</v>
      </c>
      <c r="R34" s="82" t="s">
        <v>18</v>
      </c>
      <c r="S34" s="82" t="s">
        <v>18</v>
      </c>
      <c r="T34" s="28">
        <v>0</v>
      </c>
      <c r="U34" s="23">
        <v>3.1858890000000001E-2</v>
      </c>
      <c r="V34" s="82">
        <v>0</v>
      </c>
      <c r="W34" s="82">
        <v>0</v>
      </c>
      <c r="X34" s="82">
        <v>0</v>
      </c>
      <c r="Y34" s="82">
        <v>0</v>
      </c>
      <c r="Z34" s="82">
        <v>0</v>
      </c>
      <c r="AA34" s="82">
        <v>0</v>
      </c>
      <c r="AB34" s="82">
        <v>0</v>
      </c>
      <c r="AC34" s="82">
        <v>0</v>
      </c>
      <c r="AD34" s="82">
        <v>0</v>
      </c>
      <c r="AE34" s="82">
        <v>0</v>
      </c>
      <c r="AF34" s="82">
        <v>0</v>
      </c>
      <c r="AG34" s="82">
        <v>0</v>
      </c>
      <c r="AH34" s="82">
        <v>0</v>
      </c>
      <c r="AI34" s="82">
        <v>0</v>
      </c>
      <c r="AJ34" s="82">
        <v>0</v>
      </c>
      <c r="AK34" s="25">
        <v>0.14091856</v>
      </c>
      <c r="AL34" s="83">
        <v>0</v>
      </c>
      <c r="AM34" s="83">
        <v>0</v>
      </c>
      <c r="AN34" s="34">
        <v>0</v>
      </c>
      <c r="AO34" s="63">
        <v>0.14091856</v>
      </c>
    </row>
    <row r="35" spans="1:44" s="5" customFormat="1" x14ac:dyDescent="0.25">
      <c r="A35" s="84" t="s">
        <v>53</v>
      </c>
      <c r="B35" s="85" t="s">
        <v>44</v>
      </c>
      <c r="C35" s="61"/>
      <c r="D35" s="62">
        <v>2017</v>
      </c>
      <c r="E35" s="140">
        <v>2017</v>
      </c>
      <c r="F35" s="141"/>
      <c r="G35" s="67">
        <v>0</v>
      </c>
      <c r="H35" s="67">
        <v>0</v>
      </c>
      <c r="I35" s="64" t="s">
        <v>18</v>
      </c>
      <c r="J35" s="29">
        <v>0.10905967</v>
      </c>
      <c r="K35" s="23">
        <v>0</v>
      </c>
      <c r="L35" s="25">
        <v>0.10905967</v>
      </c>
      <c r="M35" s="66">
        <v>0</v>
      </c>
      <c r="N35" s="66">
        <v>0</v>
      </c>
      <c r="O35" s="67">
        <v>0</v>
      </c>
      <c r="P35" s="25">
        <v>0.10905967</v>
      </c>
      <c r="Q35" s="66">
        <v>0</v>
      </c>
      <c r="R35" s="66" t="s">
        <v>18</v>
      </c>
      <c r="S35" s="66" t="s">
        <v>18</v>
      </c>
      <c r="T35" s="66">
        <v>0</v>
      </c>
      <c r="U35" s="66">
        <v>0</v>
      </c>
      <c r="V35" s="66">
        <v>0</v>
      </c>
      <c r="W35" s="66">
        <v>0</v>
      </c>
      <c r="X35" s="66">
        <v>0</v>
      </c>
      <c r="Y35" s="66">
        <v>0</v>
      </c>
      <c r="Z35" s="66">
        <v>0</v>
      </c>
      <c r="AA35" s="66">
        <v>0</v>
      </c>
      <c r="AB35" s="66">
        <v>0</v>
      </c>
      <c r="AC35" s="66">
        <v>0</v>
      </c>
      <c r="AD35" s="66">
        <v>0</v>
      </c>
      <c r="AE35" s="66">
        <v>0</v>
      </c>
      <c r="AF35" s="66">
        <v>0</v>
      </c>
      <c r="AG35" s="66">
        <v>0</v>
      </c>
      <c r="AH35" s="66">
        <v>0</v>
      </c>
      <c r="AI35" s="66">
        <v>0</v>
      </c>
      <c r="AJ35" s="66">
        <v>0</v>
      </c>
      <c r="AK35" s="25">
        <v>0.10905967</v>
      </c>
      <c r="AL35" s="67">
        <v>0</v>
      </c>
      <c r="AM35" s="67">
        <v>0</v>
      </c>
      <c r="AN35" s="67">
        <v>0</v>
      </c>
      <c r="AO35" s="29">
        <v>0.10905967</v>
      </c>
    </row>
    <row r="36" spans="1:44" s="5" customFormat="1" ht="48" customHeight="1" x14ac:dyDescent="0.25">
      <c r="A36" s="59" t="s">
        <v>53</v>
      </c>
      <c r="B36" s="79" t="s">
        <v>55</v>
      </c>
      <c r="C36" s="61"/>
      <c r="D36" s="62">
        <v>2018</v>
      </c>
      <c r="E36" s="140">
        <v>2018</v>
      </c>
      <c r="F36" s="141"/>
      <c r="G36" s="65">
        <v>0</v>
      </c>
      <c r="H36" s="65">
        <v>0</v>
      </c>
      <c r="I36" s="64" t="s">
        <v>18</v>
      </c>
      <c r="J36" s="29">
        <v>3.1858890000000001E-2</v>
      </c>
      <c r="K36" s="23">
        <v>3.1858890000000001E-2</v>
      </c>
      <c r="L36" s="66">
        <v>0</v>
      </c>
      <c r="M36" s="66">
        <v>0</v>
      </c>
      <c r="N36" s="66">
        <v>0</v>
      </c>
      <c r="O36" s="66">
        <v>0</v>
      </c>
      <c r="P36" s="66">
        <v>0</v>
      </c>
      <c r="Q36" s="23">
        <v>3.1858890000000001E-2</v>
      </c>
      <c r="R36" s="66" t="s">
        <v>18</v>
      </c>
      <c r="S36" s="66" t="s">
        <v>18</v>
      </c>
      <c r="T36" s="65">
        <v>0</v>
      </c>
      <c r="U36" s="23">
        <v>3.1858890000000001E-2</v>
      </c>
      <c r="V36" s="66">
        <v>0</v>
      </c>
      <c r="W36" s="66">
        <v>0</v>
      </c>
      <c r="X36" s="66">
        <v>0</v>
      </c>
      <c r="Y36" s="66">
        <v>0</v>
      </c>
      <c r="Z36" s="66">
        <v>0</v>
      </c>
      <c r="AA36" s="66">
        <v>0</v>
      </c>
      <c r="AB36" s="66">
        <v>0</v>
      </c>
      <c r="AC36" s="66">
        <v>0</v>
      </c>
      <c r="AD36" s="66">
        <v>0</v>
      </c>
      <c r="AE36" s="66">
        <v>0</v>
      </c>
      <c r="AF36" s="66">
        <v>0</v>
      </c>
      <c r="AG36" s="66">
        <v>0</v>
      </c>
      <c r="AH36" s="66">
        <v>0</v>
      </c>
      <c r="AI36" s="66">
        <v>0</v>
      </c>
      <c r="AJ36" s="66">
        <v>0</v>
      </c>
      <c r="AK36" s="23">
        <v>3.1858890000000001E-2</v>
      </c>
      <c r="AL36" s="67">
        <v>0</v>
      </c>
      <c r="AM36" s="67">
        <v>0</v>
      </c>
      <c r="AN36" s="65">
        <v>0</v>
      </c>
      <c r="AO36" s="29">
        <v>3.1858890000000001E-2</v>
      </c>
    </row>
    <row r="37" spans="1:44" s="36" customFormat="1" ht="47.25" x14ac:dyDescent="0.25">
      <c r="A37" s="32" t="s">
        <v>56</v>
      </c>
      <c r="B37" s="20" t="s">
        <v>57</v>
      </c>
      <c r="C37" s="21" t="s">
        <v>16</v>
      </c>
      <c r="D37" s="22" t="s">
        <v>17</v>
      </c>
      <c r="E37" s="146" t="s">
        <v>17</v>
      </c>
      <c r="F37" s="147"/>
      <c r="G37" s="25">
        <v>1.083329</v>
      </c>
      <c r="H37" s="25">
        <v>5.09</v>
      </c>
      <c r="I37" s="34" t="s">
        <v>18</v>
      </c>
      <c r="J37" s="34">
        <v>5.6988269000000003</v>
      </c>
      <c r="K37" s="34">
        <v>5.09</v>
      </c>
      <c r="L37" s="34">
        <v>0.60882689999999995</v>
      </c>
      <c r="M37" s="34">
        <v>0</v>
      </c>
      <c r="N37" s="34">
        <v>0</v>
      </c>
      <c r="O37" s="34">
        <v>0.60882689999999995</v>
      </c>
      <c r="P37" s="34">
        <v>0</v>
      </c>
      <c r="Q37" s="34">
        <v>0</v>
      </c>
      <c r="R37" s="34" t="s">
        <v>18</v>
      </c>
      <c r="S37" s="34" t="s">
        <v>18</v>
      </c>
      <c r="T37" s="34">
        <v>0</v>
      </c>
      <c r="U37" s="34">
        <v>0</v>
      </c>
      <c r="V37" s="25">
        <v>5.09</v>
      </c>
      <c r="W37" s="34">
        <v>0</v>
      </c>
      <c r="X37" s="34">
        <v>0</v>
      </c>
      <c r="Y37" s="25">
        <v>5.09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25">
        <v>5.6988269000000003</v>
      </c>
      <c r="AL37" s="34">
        <v>0</v>
      </c>
      <c r="AM37" s="34">
        <v>0</v>
      </c>
      <c r="AN37" s="25">
        <v>5.6988269000000003</v>
      </c>
      <c r="AO37" s="34">
        <v>0</v>
      </c>
    </row>
    <row r="38" spans="1:44" s="5" customFormat="1" ht="50.25" customHeight="1" x14ac:dyDescent="0.25">
      <c r="A38" s="59" t="s">
        <v>56</v>
      </c>
      <c r="B38" s="86" t="s">
        <v>58</v>
      </c>
      <c r="C38" s="61" t="s">
        <v>59</v>
      </c>
      <c r="D38" s="62">
        <v>2017</v>
      </c>
      <c r="E38" s="140">
        <v>2017</v>
      </c>
      <c r="F38" s="141"/>
      <c r="G38" s="67">
        <v>0</v>
      </c>
      <c r="H38" s="67">
        <v>0</v>
      </c>
      <c r="I38" s="64" t="s">
        <v>18</v>
      </c>
      <c r="J38" s="29">
        <v>0.60882689999999995</v>
      </c>
      <c r="K38" s="23">
        <v>0</v>
      </c>
      <c r="L38" s="25">
        <v>0.60882689999999995</v>
      </c>
      <c r="M38" s="66">
        <v>0</v>
      </c>
      <c r="N38" s="66">
        <v>0</v>
      </c>
      <c r="O38" s="25">
        <v>0.60882689999999995</v>
      </c>
      <c r="P38" s="67">
        <v>0</v>
      </c>
      <c r="Q38" s="66">
        <v>0</v>
      </c>
      <c r="R38" s="66" t="s">
        <v>18</v>
      </c>
      <c r="S38" s="66" t="s">
        <v>18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6">
        <v>0</v>
      </c>
      <c r="AG38" s="66">
        <v>0</v>
      </c>
      <c r="AH38" s="66">
        <v>0</v>
      </c>
      <c r="AI38" s="66">
        <v>0</v>
      </c>
      <c r="AJ38" s="66">
        <v>0</v>
      </c>
      <c r="AK38" s="25">
        <v>0.60882689999999995</v>
      </c>
      <c r="AL38" s="67">
        <v>0</v>
      </c>
      <c r="AM38" s="67">
        <v>0</v>
      </c>
      <c r="AN38" s="25">
        <v>0.60882689999999995</v>
      </c>
      <c r="AO38" s="67">
        <v>0</v>
      </c>
    </row>
    <row r="39" spans="1:44" s="5" customFormat="1" ht="84.75" customHeight="1" x14ac:dyDescent="0.25">
      <c r="A39" s="32" t="s">
        <v>56</v>
      </c>
      <c r="B39" s="87" t="s">
        <v>60</v>
      </c>
      <c r="C39" s="21" t="s">
        <v>16</v>
      </c>
      <c r="D39" s="22" t="s">
        <v>17</v>
      </c>
      <c r="E39" s="146" t="s">
        <v>17</v>
      </c>
      <c r="F39" s="147"/>
      <c r="G39" s="25">
        <v>1.083329</v>
      </c>
      <c r="H39" s="25">
        <v>5.09</v>
      </c>
      <c r="I39" s="34" t="s">
        <v>18</v>
      </c>
      <c r="J39" s="34">
        <v>5.09</v>
      </c>
      <c r="K39" s="34">
        <v>5.09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 t="s">
        <v>18</v>
      </c>
      <c r="S39" s="34" t="s">
        <v>18</v>
      </c>
      <c r="T39" s="34">
        <v>0</v>
      </c>
      <c r="U39" s="34">
        <v>0</v>
      </c>
      <c r="V39" s="25">
        <v>5.09</v>
      </c>
      <c r="W39" s="34">
        <v>0</v>
      </c>
      <c r="X39" s="34">
        <v>0</v>
      </c>
      <c r="Y39" s="25">
        <v>5.09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25">
        <v>5.09</v>
      </c>
      <c r="AL39" s="34">
        <v>0</v>
      </c>
      <c r="AM39" s="34">
        <v>0</v>
      </c>
      <c r="AN39" s="25">
        <v>5.09</v>
      </c>
      <c r="AO39" s="34">
        <v>0</v>
      </c>
    </row>
    <row r="40" spans="1:44" s="74" customFormat="1" ht="73.5" customHeight="1" x14ac:dyDescent="0.25">
      <c r="A40" s="59" t="s">
        <v>56</v>
      </c>
      <c r="B40" s="88" t="s">
        <v>61</v>
      </c>
      <c r="C40" s="61" t="s">
        <v>62</v>
      </c>
      <c r="D40" s="89">
        <v>2019</v>
      </c>
      <c r="E40" s="142">
        <v>2019</v>
      </c>
      <c r="F40" s="143"/>
      <c r="G40" s="25">
        <v>1.083329</v>
      </c>
      <c r="H40" s="25">
        <v>5.09</v>
      </c>
      <c r="I40" s="64">
        <v>43332</v>
      </c>
      <c r="J40" s="29">
        <v>5.09</v>
      </c>
      <c r="K40" s="23">
        <v>5.09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1">
        <v>0</v>
      </c>
      <c r="R40" s="72" t="s">
        <v>18</v>
      </c>
      <c r="S40" s="72" t="s">
        <v>18</v>
      </c>
      <c r="T40" s="72">
        <v>0</v>
      </c>
      <c r="U40" s="71">
        <v>0</v>
      </c>
      <c r="V40" s="90">
        <v>5.09</v>
      </c>
      <c r="W40" s="71">
        <v>0</v>
      </c>
      <c r="X40" s="71">
        <v>0</v>
      </c>
      <c r="Y40" s="90">
        <v>5.09</v>
      </c>
      <c r="Z40" s="71">
        <v>0</v>
      </c>
      <c r="AA40" s="73">
        <v>0</v>
      </c>
      <c r="AB40" s="73">
        <v>0</v>
      </c>
      <c r="AC40" s="73">
        <v>0</v>
      </c>
      <c r="AD40" s="73">
        <v>0</v>
      </c>
      <c r="AE40" s="73">
        <v>0</v>
      </c>
      <c r="AF40" s="73">
        <v>0</v>
      </c>
      <c r="AG40" s="73">
        <v>0</v>
      </c>
      <c r="AH40" s="73">
        <v>0</v>
      </c>
      <c r="AI40" s="73">
        <v>0</v>
      </c>
      <c r="AJ40" s="73">
        <v>0</v>
      </c>
      <c r="AK40" s="25">
        <v>5.09</v>
      </c>
      <c r="AL40" s="67">
        <v>0</v>
      </c>
      <c r="AM40" s="67">
        <v>0</v>
      </c>
      <c r="AN40" s="25">
        <v>5.09</v>
      </c>
      <c r="AO40" s="67">
        <v>0</v>
      </c>
      <c r="AP40" s="5"/>
      <c r="AQ40" s="5"/>
      <c r="AR40" s="5"/>
    </row>
    <row r="41" spans="1:44" s="5" customFormat="1" ht="34.5" customHeight="1" x14ac:dyDescent="0.25">
      <c r="A41" s="50" t="s">
        <v>63</v>
      </c>
      <c r="B41" s="91" t="s">
        <v>64</v>
      </c>
      <c r="C41" s="52" t="s">
        <v>16</v>
      </c>
      <c r="D41" s="53" t="s">
        <v>17</v>
      </c>
      <c r="E41" s="138" t="s">
        <v>17</v>
      </c>
      <c r="F41" s="139"/>
      <c r="G41" s="57">
        <v>0</v>
      </c>
      <c r="H41" s="57">
        <v>0</v>
      </c>
      <c r="I41" s="54">
        <v>42659</v>
      </c>
      <c r="J41" s="92">
        <v>2.1215750600000001</v>
      </c>
      <c r="K41" s="57">
        <v>0</v>
      </c>
      <c r="L41" s="92">
        <v>2.1215750600000001</v>
      </c>
      <c r="M41" s="92">
        <v>0</v>
      </c>
      <c r="N41" s="92">
        <v>0</v>
      </c>
      <c r="O41" s="92">
        <v>2.1215750600000001</v>
      </c>
      <c r="P41" s="92">
        <v>0</v>
      </c>
      <c r="Q41" s="92">
        <v>0</v>
      </c>
      <c r="R41" s="92" t="s">
        <v>18</v>
      </c>
      <c r="S41" s="92" t="s">
        <v>18</v>
      </c>
      <c r="T41" s="92">
        <v>0</v>
      </c>
      <c r="U41" s="92">
        <v>0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58">
        <v>0</v>
      </c>
      <c r="AJ41" s="58">
        <v>0</v>
      </c>
      <c r="AK41" s="23">
        <v>2.1215750600000001</v>
      </c>
      <c r="AL41" s="92">
        <v>0</v>
      </c>
      <c r="AM41" s="92">
        <v>0</v>
      </c>
      <c r="AN41" s="23">
        <v>2.1215750600000001</v>
      </c>
      <c r="AO41" s="92">
        <v>0</v>
      </c>
    </row>
    <row r="42" spans="1:44" s="5" customFormat="1" ht="63" x14ac:dyDescent="0.25">
      <c r="A42" s="32" t="s">
        <v>65</v>
      </c>
      <c r="B42" s="93" t="s">
        <v>66</v>
      </c>
      <c r="C42" s="21" t="s">
        <v>16</v>
      </c>
      <c r="D42" s="22" t="s">
        <v>17</v>
      </c>
      <c r="E42" s="146" t="s">
        <v>17</v>
      </c>
      <c r="F42" s="147"/>
      <c r="G42" s="34">
        <v>0</v>
      </c>
      <c r="H42" s="34">
        <v>0</v>
      </c>
      <c r="I42" s="24">
        <v>42659</v>
      </c>
      <c r="J42" s="82">
        <v>0</v>
      </c>
      <c r="K42" s="34">
        <v>0</v>
      </c>
      <c r="L42" s="82">
        <v>0</v>
      </c>
      <c r="M42" s="82">
        <v>0</v>
      </c>
      <c r="N42" s="82">
        <v>0</v>
      </c>
      <c r="O42" s="82">
        <v>0</v>
      </c>
      <c r="P42" s="82">
        <v>0</v>
      </c>
      <c r="Q42" s="82">
        <v>0</v>
      </c>
      <c r="R42" s="82" t="s">
        <v>18</v>
      </c>
      <c r="S42" s="82" t="s">
        <v>18</v>
      </c>
      <c r="T42" s="82">
        <v>0</v>
      </c>
      <c r="U42" s="82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28">
        <v>0</v>
      </c>
      <c r="AL42" s="82">
        <v>0</v>
      </c>
      <c r="AM42" s="82">
        <v>0</v>
      </c>
      <c r="AN42" s="28">
        <v>0</v>
      </c>
      <c r="AO42" s="82">
        <v>0</v>
      </c>
    </row>
    <row r="43" spans="1:44" s="5" customFormat="1" ht="36.75" customHeight="1" x14ac:dyDescent="0.25">
      <c r="A43" s="32" t="s">
        <v>67</v>
      </c>
      <c r="B43" s="93" t="s">
        <v>68</v>
      </c>
      <c r="C43" s="21" t="s">
        <v>16</v>
      </c>
      <c r="D43" s="22" t="s">
        <v>17</v>
      </c>
      <c r="E43" s="146" t="s">
        <v>17</v>
      </c>
      <c r="F43" s="147"/>
      <c r="G43" s="34">
        <v>0</v>
      </c>
      <c r="H43" s="34">
        <v>0</v>
      </c>
      <c r="I43" s="24">
        <v>42659</v>
      </c>
      <c r="J43" s="34">
        <v>2.1215750600000001</v>
      </c>
      <c r="K43" s="34">
        <v>0</v>
      </c>
      <c r="L43" s="34">
        <v>2.1215750600000001</v>
      </c>
      <c r="M43" s="34">
        <v>0</v>
      </c>
      <c r="N43" s="34">
        <v>0</v>
      </c>
      <c r="O43" s="34">
        <v>2.1215750600000001</v>
      </c>
      <c r="P43" s="34">
        <v>0</v>
      </c>
      <c r="Q43" s="34">
        <v>0</v>
      </c>
      <c r="R43" s="34" t="s">
        <v>18</v>
      </c>
      <c r="S43" s="34" t="s">
        <v>18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25">
        <v>2.1215750600000001</v>
      </c>
      <c r="AL43" s="34">
        <v>0</v>
      </c>
      <c r="AM43" s="34">
        <v>0</v>
      </c>
      <c r="AN43" s="25">
        <v>2.1215750600000001</v>
      </c>
      <c r="AO43" s="34">
        <v>0</v>
      </c>
    </row>
    <row r="44" spans="1:44" s="5" customFormat="1" ht="116.25" customHeight="1" x14ac:dyDescent="0.25">
      <c r="A44" s="59" t="s">
        <v>67</v>
      </c>
      <c r="B44" s="70" t="s">
        <v>69</v>
      </c>
      <c r="C44" s="61" t="s">
        <v>70</v>
      </c>
      <c r="D44" s="61">
        <v>2016</v>
      </c>
      <c r="E44" s="144">
        <v>2017</v>
      </c>
      <c r="F44" s="145"/>
      <c r="G44" s="66">
        <v>0</v>
      </c>
      <c r="H44" s="66">
        <v>0</v>
      </c>
      <c r="I44" s="64">
        <v>42659</v>
      </c>
      <c r="J44" s="29">
        <v>2.1215750600000001</v>
      </c>
      <c r="K44" s="23">
        <v>0</v>
      </c>
      <c r="L44" s="116">
        <v>2.1215750600000001</v>
      </c>
      <c r="M44" s="67">
        <v>0</v>
      </c>
      <c r="N44" s="67">
        <v>0</v>
      </c>
      <c r="O44" s="116">
        <v>2.1215750600000001</v>
      </c>
      <c r="P44" s="66">
        <v>0</v>
      </c>
      <c r="Q44" s="66">
        <v>0</v>
      </c>
      <c r="R44" s="66" t="s">
        <v>18</v>
      </c>
      <c r="S44" s="66" t="s">
        <v>18</v>
      </c>
      <c r="T44" s="66">
        <v>0</v>
      </c>
      <c r="U44" s="66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9">
        <v>0</v>
      </c>
      <c r="AB44" s="69">
        <v>0</v>
      </c>
      <c r="AC44" s="69">
        <v>0</v>
      </c>
      <c r="AD44" s="69">
        <v>0</v>
      </c>
      <c r="AE44" s="69">
        <v>0</v>
      </c>
      <c r="AF44" s="69">
        <v>0</v>
      </c>
      <c r="AG44" s="69">
        <v>0</v>
      </c>
      <c r="AH44" s="69">
        <v>0</v>
      </c>
      <c r="AI44" s="69">
        <v>0</v>
      </c>
      <c r="AJ44" s="69">
        <v>0</v>
      </c>
      <c r="AK44" s="25">
        <v>2.1215750600000001</v>
      </c>
      <c r="AL44" s="67">
        <v>0</v>
      </c>
      <c r="AM44" s="67">
        <v>0</v>
      </c>
      <c r="AN44" s="25">
        <v>2.1215750600000001</v>
      </c>
      <c r="AO44" s="67">
        <v>0</v>
      </c>
    </row>
    <row r="45" spans="1:44" s="5" customFormat="1" ht="47.25" x14ac:dyDescent="0.25">
      <c r="A45" s="50" t="s">
        <v>71</v>
      </c>
      <c r="B45" s="91" t="s">
        <v>72</v>
      </c>
      <c r="C45" s="52" t="s">
        <v>16</v>
      </c>
      <c r="D45" s="53" t="s">
        <v>17</v>
      </c>
      <c r="E45" s="138" t="s">
        <v>17</v>
      </c>
      <c r="F45" s="139"/>
      <c r="G45" s="57">
        <v>0</v>
      </c>
      <c r="H45" s="57">
        <v>0</v>
      </c>
      <c r="I45" s="54" t="s">
        <v>18</v>
      </c>
      <c r="J45" s="92">
        <v>0</v>
      </c>
      <c r="K45" s="57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 t="s">
        <v>18</v>
      </c>
      <c r="S45" s="92" t="s">
        <v>18</v>
      </c>
      <c r="T45" s="92">
        <v>0</v>
      </c>
      <c r="U45" s="92">
        <v>0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58">
        <v>0</v>
      </c>
      <c r="AJ45" s="58">
        <v>0</v>
      </c>
      <c r="AK45" s="55">
        <v>0</v>
      </c>
      <c r="AL45" s="92">
        <v>0</v>
      </c>
      <c r="AM45" s="92">
        <v>0</v>
      </c>
      <c r="AN45" s="55">
        <v>0</v>
      </c>
      <c r="AO45" s="92">
        <v>0</v>
      </c>
    </row>
    <row r="46" spans="1:44" s="5" customFormat="1" ht="31.5" x14ac:dyDescent="0.25">
      <c r="A46" s="32" t="s">
        <v>73</v>
      </c>
      <c r="B46" s="93" t="s">
        <v>74</v>
      </c>
      <c r="C46" s="21" t="s">
        <v>16</v>
      </c>
      <c r="D46" s="22" t="s">
        <v>17</v>
      </c>
      <c r="E46" s="146" t="s">
        <v>17</v>
      </c>
      <c r="F46" s="147"/>
      <c r="G46" s="34">
        <v>0</v>
      </c>
      <c r="H46" s="34">
        <v>0</v>
      </c>
      <c r="I46" s="24" t="s">
        <v>18</v>
      </c>
      <c r="J46" s="82">
        <v>0</v>
      </c>
      <c r="K46" s="34">
        <v>0</v>
      </c>
      <c r="L46" s="82">
        <v>0</v>
      </c>
      <c r="M46" s="82">
        <v>0</v>
      </c>
      <c r="N46" s="82">
        <v>0</v>
      </c>
      <c r="O46" s="82">
        <v>0</v>
      </c>
      <c r="P46" s="82">
        <v>0</v>
      </c>
      <c r="Q46" s="82">
        <v>0</v>
      </c>
      <c r="R46" s="82" t="s">
        <v>18</v>
      </c>
      <c r="S46" s="82" t="s">
        <v>18</v>
      </c>
      <c r="T46" s="82">
        <v>0</v>
      </c>
      <c r="U46" s="82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28">
        <v>0</v>
      </c>
      <c r="AL46" s="82">
        <v>0</v>
      </c>
      <c r="AM46" s="82">
        <v>0</v>
      </c>
      <c r="AN46" s="28">
        <v>0</v>
      </c>
      <c r="AO46" s="82">
        <v>0</v>
      </c>
    </row>
    <row r="47" spans="1:44" s="5" customFormat="1" ht="147.75" customHeight="1" x14ac:dyDescent="0.25">
      <c r="A47" s="32" t="s">
        <v>73</v>
      </c>
      <c r="B47" s="93" t="s">
        <v>75</v>
      </c>
      <c r="C47" s="21" t="s">
        <v>16</v>
      </c>
      <c r="D47" s="22" t="s">
        <v>17</v>
      </c>
      <c r="E47" s="146" t="s">
        <v>17</v>
      </c>
      <c r="F47" s="147"/>
      <c r="G47" s="83">
        <v>0</v>
      </c>
      <c r="H47" s="83">
        <v>0</v>
      </c>
      <c r="I47" s="24" t="s">
        <v>18</v>
      </c>
      <c r="J47" s="82">
        <v>0</v>
      </c>
      <c r="K47" s="34">
        <v>0</v>
      </c>
      <c r="L47" s="82">
        <v>0</v>
      </c>
      <c r="M47" s="82">
        <v>0</v>
      </c>
      <c r="N47" s="82">
        <v>0</v>
      </c>
      <c r="O47" s="82">
        <v>0</v>
      </c>
      <c r="P47" s="82">
        <v>0</v>
      </c>
      <c r="Q47" s="82">
        <v>0</v>
      </c>
      <c r="R47" s="82" t="s">
        <v>18</v>
      </c>
      <c r="S47" s="82" t="s">
        <v>18</v>
      </c>
      <c r="T47" s="82">
        <v>0</v>
      </c>
      <c r="U47" s="82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28">
        <v>0</v>
      </c>
      <c r="AL47" s="82">
        <v>0</v>
      </c>
      <c r="AM47" s="82">
        <v>0</v>
      </c>
      <c r="AN47" s="28">
        <v>0</v>
      </c>
      <c r="AO47" s="82">
        <v>0</v>
      </c>
    </row>
    <row r="48" spans="1:44" s="5" customFormat="1" ht="135.75" customHeight="1" x14ac:dyDescent="0.25">
      <c r="A48" s="32" t="s">
        <v>73</v>
      </c>
      <c r="B48" s="93" t="s">
        <v>76</v>
      </c>
      <c r="C48" s="21" t="s">
        <v>16</v>
      </c>
      <c r="D48" s="22" t="s">
        <v>17</v>
      </c>
      <c r="E48" s="146" t="s">
        <v>17</v>
      </c>
      <c r="F48" s="147"/>
      <c r="G48" s="83">
        <v>0</v>
      </c>
      <c r="H48" s="83">
        <v>0</v>
      </c>
      <c r="I48" s="24" t="s">
        <v>18</v>
      </c>
      <c r="J48" s="82">
        <v>0</v>
      </c>
      <c r="K48" s="34">
        <v>0</v>
      </c>
      <c r="L48" s="82">
        <v>0</v>
      </c>
      <c r="M48" s="82">
        <v>0</v>
      </c>
      <c r="N48" s="82">
        <v>0</v>
      </c>
      <c r="O48" s="82">
        <v>0</v>
      </c>
      <c r="P48" s="82">
        <v>0</v>
      </c>
      <c r="Q48" s="82">
        <v>0</v>
      </c>
      <c r="R48" s="82" t="s">
        <v>18</v>
      </c>
      <c r="S48" s="82" t="s">
        <v>18</v>
      </c>
      <c r="T48" s="82">
        <v>0</v>
      </c>
      <c r="U48" s="82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28">
        <v>0</v>
      </c>
      <c r="AL48" s="82">
        <v>0</v>
      </c>
      <c r="AM48" s="82">
        <v>0</v>
      </c>
      <c r="AN48" s="28">
        <v>0</v>
      </c>
      <c r="AO48" s="82">
        <v>0</v>
      </c>
    </row>
    <row r="49" spans="1:44" s="5" customFormat="1" ht="94.5" x14ac:dyDescent="0.25">
      <c r="A49" s="32" t="s">
        <v>73</v>
      </c>
      <c r="B49" s="93" t="s">
        <v>77</v>
      </c>
      <c r="C49" s="21" t="s">
        <v>16</v>
      </c>
      <c r="D49" s="22" t="s">
        <v>17</v>
      </c>
      <c r="E49" s="146" t="s">
        <v>17</v>
      </c>
      <c r="F49" s="147"/>
      <c r="G49" s="83">
        <v>0</v>
      </c>
      <c r="H49" s="83">
        <v>0</v>
      </c>
      <c r="I49" s="24" t="s">
        <v>18</v>
      </c>
      <c r="J49" s="82">
        <v>0</v>
      </c>
      <c r="K49" s="34">
        <v>0</v>
      </c>
      <c r="L49" s="82">
        <v>0</v>
      </c>
      <c r="M49" s="82">
        <v>0</v>
      </c>
      <c r="N49" s="82">
        <v>0</v>
      </c>
      <c r="O49" s="82">
        <v>0</v>
      </c>
      <c r="P49" s="82">
        <v>0</v>
      </c>
      <c r="Q49" s="82">
        <v>0</v>
      </c>
      <c r="R49" s="82" t="s">
        <v>18</v>
      </c>
      <c r="S49" s="82" t="s">
        <v>18</v>
      </c>
      <c r="T49" s="82">
        <v>0</v>
      </c>
      <c r="U49" s="82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28">
        <v>0</v>
      </c>
      <c r="AL49" s="82">
        <v>0</v>
      </c>
      <c r="AM49" s="82">
        <v>0</v>
      </c>
      <c r="AN49" s="28">
        <v>0</v>
      </c>
      <c r="AO49" s="82">
        <v>0</v>
      </c>
    </row>
    <row r="50" spans="1:44" s="5" customFormat="1" ht="60.75" customHeight="1" x14ac:dyDescent="0.25">
      <c r="A50" s="32" t="s">
        <v>78</v>
      </c>
      <c r="B50" s="93" t="s">
        <v>74</v>
      </c>
      <c r="C50" s="21" t="s">
        <v>16</v>
      </c>
      <c r="D50" s="22" t="s">
        <v>17</v>
      </c>
      <c r="E50" s="146" t="s">
        <v>17</v>
      </c>
      <c r="F50" s="147"/>
      <c r="G50" s="83">
        <v>0</v>
      </c>
      <c r="H50" s="83">
        <v>0</v>
      </c>
      <c r="I50" s="24" t="s">
        <v>18</v>
      </c>
      <c r="J50" s="82">
        <v>0</v>
      </c>
      <c r="K50" s="34">
        <v>0</v>
      </c>
      <c r="L50" s="82">
        <v>0</v>
      </c>
      <c r="M50" s="82">
        <v>0</v>
      </c>
      <c r="N50" s="82">
        <v>0</v>
      </c>
      <c r="O50" s="82">
        <v>0</v>
      </c>
      <c r="P50" s="82">
        <v>0</v>
      </c>
      <c r="Q50" s="82">
        <v>0</v>
      </c>
      <c r="R50" s="82" t="s">
        <v>18</v>
      </c>
      <c r="S50" s="82" t="s">
        <v>18</v>
      </c>
      <c r="T50" s="82">
        <v>0</v>
      </c>
      <c r="U50" s="82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28">
        <v>0</v>
      </c>
      <c r="AL50" s="82">
        <v>0</v>
      </c>
      <c r="AM50" s="82">
        <v>0</v>
      </c>
      <c r="AN50" s="28">
        <v>0</v>
      </c>
      <c r="AO50" s="82">
        <v>0</v>
      </c>
    </row>
    <row r="51" spans="1:44" s="5" customFormat="1" ht="154.5" customHeight="1" x14ac:dyDescent="0.25">
      <c r="A51" s="32" t="s">
        <v>78</v>
      </c>
      <c r="B51" s="93" t="s">
        <v>75</v>
      </c>
      <c r="C51" s="21" t="s">
        <v>16</v>
      </c>
      <c r="D51" s="22" t="s">
        <v>17</v>
      </c>
      <c r="E51" s="146" t="s">
        <v>17</v>
      </c>
      <c r="F51" s="147"/>
      <c r="G51" s="83">
        <v>0</v>
      </c>
      <c r="H51" s="83">
        <v>0</v>
      </c>
      <c r="I51" s="24" t="s">
        <v>18</v>
      </c>
      <c r="J51" s="82">
        <v>0</v>
      </c>
      <c r="K51" s="34">
        <v>0</v>
      </c>
      <c r="L51" s="82">
        <v>0</v>
      </c>
      <c r="M51" s="82">
        <v>0</v>
      </c>
      <c r="N51" s="82">
        <v>0</v>
      </c>
      <c r="O51" s="82">
        <v>0</v>
      </c>
      <c r="P51" s="82">
        <v>0</v>
      </c>
      <c r="Q51" s="82">
        <v>0</v>
      </c>
      <c r="R51" s="82" t="s">
        <v>18</v>
      </c>
      <c r="S51" s="82" t="s">
        <v>18</v>
      </c>
      <c r="T51" s="82">
        <v>0</v>
      </c>
      <c r="U51" s="82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28">
        <v>0</v>
      </c>
      <c r="AL51" s="82">
        <v>0</v>
      </c>
      <c r="AM51" s="82">
        <v>0</v>
      </c>
      <c r="AN51" s="28">
        <v>0</v>
      </c>
      <c r="AO51" s="82">
        <v>0</v>
      </c>
    </row>
    <row r="52" spans="1:44" s="5" customFormat="1" ht="139.5" customHeight="1" x14ac:dyDescent="0.25">
      <c r="A52" s="32" t="s">
        <v>78</v>
      </c>
      <c r="B52" s="93" t="s">
        <v>76</v>
      </c>
      <c r="C52" s="21" t="s">
        <v>16</v>
      </c>
      <c r="D52" s="22" t="s">
        <v>17</v>
      </c>
      <c r="E52" s="146" t="s">
        <v>17</v>
      </c>
      <c r="F52" s="147"/>
      <c r="G52" s="83">
        <v>0</v>
      </c>
      <c r="H52" s="83">
        <v>0</v>
      </c>
      <c r="I52" s="24" t="s">
        <v>18</v>
      </c>
      <c r="J52" s="82">
        <v>0</v>
      </c>
      <c r="K52" s="34">
        <v>0</v>
      </c>
      <c r="L52" s="82">
        <v>0</v>
      </c>
      <c r="M52" s="82">
        <v>0</v>
      </c>
      <c r="N52" s="82">
        <v>0</v>
      </c>
      <c r="O52" s="82">
        <v>0</v>
      </c>
      <c r="P52" s="82">
        <v>0</v>
      </c>
      <c r="Q52" s="82">
        <v>0</v>
      </c>
      <c r="R52" s="82" t="s">
        <v>18</v>
      </c>
      <c r="S52" s="82" t="s">
        <v>18</v>
      </c>
      <c r="T52" s="82">
        <v>0</v>
      </c>
      <c r="U52" s="82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28">
        <v>0</v>
      </c>
      <c r="AL52" s="82">
        <v>0</v>
      </c>
      <c r="AM52" s="82">
        <v>0</v>
      </c>
      <c r="AN52" s="28">
        <v>0</v>
      </c>
      <c r="AO52" s="82">
        <v>0</v>
      </c>
    </row>
    <row r="53" spans="1:44" s="5" customFormat="1" ht="131.25" customHeight="1" x14ac:dyDescent="0.25">
      <c r="A53" s="32" t="s">
        <v>78</v>
      </c>
      <c r="B53" s="93" t="s">
        <v>79</v>
      </c>
      <c r="C53" s="21" t="s">
        <v>16</v>
      </c>
      <c r="D53" s="22" t="s">
        <v>17</v>
      </c>
      <c r="E53" s="146" t="s">
        <v>17</v>
      </c>
      <c r="F53" s="147"/>
      <c r="G53" s="83">
        <v>0</v>
      </c>
      <c r="H53" s="83">
        <v>0</v>
      </c>
      <c r="I53" s="24" t="s">
        <v>18</v>
      </c>
      <c r="J53" s="82">
        <v>0</v>
      </c>
      <c r="K53" s="34">
        <v>0</v>
      </c>
      <c r="L53" s="82">
        <v>0</v>
      </c>
      <c r="M53" s="82">
        <v>0</v>
      </c>
      <c r="N53" s="82">
        <v>0</v>
      </c>
      <c r="O53" s="82">
        <v>0</v>
      </c>
      <c r="P53" s="82">
        <v>0</v>
      </c>
      <c r="Q53" s="82">
        <v>0</v>
      </c>
      <c r="R53" s="82" t="s">
        <v>18</v>
      </c>
      <c r="S53" s="82" t="s">
        <v>18</v>
      </c>
      <c r="T53" s="82">
        <v>0</v>
      </c>
      <c r="U53" s="82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28">
        <v>0</v>
      </c>
      <c r="AL53" s="82">
        <v>0</v>
      </c>
      <c r="AM53" s="82">
        <v>0</v>
      </c>
      <c r="AN53" s="28">
        <v>0</v>
      </c>
      <c r="AO53" s="82">
        <v>0</v>
      </c>
    </row>
    <row r="54" spans="1:44" s="5" customFormat="1" ht="120" customHeight="1" x14ac:dyDescent="0.25">
      <c r="A54" s="50" t="s">
        <v>80</v>
      </c>
      <c r="B54" s="91" t="s">
        <v>81</v>
      </c>
      <c r="C54" s="52" t="s">
        <v>16</v>
      </c>
      <c r="D54" s="53" t="s">
        <v>17</v>
      </c>
      <c r="E54" s="138" t="s">
        <v>17</v>
      </c>
      <c r="F54" s="139"/>
      <c r="G54" s="63">
        <v>1.3708100512000001</v>
      </c>
      <c r="H54" s="63">
        <v>7.6627179999999999</v>
      </c>
      <c r="I54" s="54" t="s">
        <v>18</v>
      </c>
      <c r="J54" s="63">
        <v>7.6631</v>
      </c>
      <c r="K54" s="25">
        <v>3.2090000000000001</v>
      </c>
      <c r="L54" s="63">
        <v>4.4540999999999995</v>
      </c>
      <c r="M54" s="94">
        <v>0</v>
      </c>
      <c r="N54" s="94">
        <v>0</v>
      </c>
      <c r="O54" s="63">
        <v>4.4540999999999995</v>
      </c>
      <c r="P54" s="92">
        <v>0</v>
      </c>
      <c r="Q54" s="63">
        <v>3.2090000000000001</v>
      </c>
      <c r="R54" s="94" t="s">
        <v>18</v>
      </c>
      <c r="S54" s="94" t="s">
        <v>18</v>
      </c>
      <c r="T54" s="63">
        <v>3.2090000000000001</v>
      </c>
      <c r="U54" s="94">
        <v>0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58">
        <v>0</v>
      </c>
      <c r="AJ54" s="58">
        <v>0</v>
      </c>
      <c r="AK54" s="25">
        <v>7.6631</v>
      </c>
      <c r="AL54" s="57">
        <v>0</v>
      </c>
      <c r="AM54" s="57">
        <v>0</v>
      </c>
      <c r="AN54" s="25">
        <v>7.6631</v>
      </c>
      <c r="AO54" s="57">
        <v>0</v>
      </c>
    </row>
    <row r="55" spans="1:44" s="5" customFormat="1" ht="74.25" customHeight="1" x14ac:dyDescent="0.25">
      <c r="A55" s="32" t="s">
        <v>82</v>
      </c>
      <c r="B55" s="93" t="s">
        <v>83</v>
      </c>
      <c r="C55" s="21" t="s">
        <v>16</v>
      </c>
      <c r="D55" s="22" t="s">
        <v>17</v>
      </c>
      <c r="E55" s="146" t="s">
        <v>17</v>
      </c>
      <c r="F55" s="147"/>
      <c r="G55" s="83">
        <v>0</v>
      </c>
      <c r="H55" s="83">
        <v>0</v>
      </c>
      <c r="I55" s="24" t="s">
        <v>18</v>
      </c>
      <c r="J55" s="83">
        <v>0</v>
      </c>
      <c r="K55" s="34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 t="s">
        <v>18</v>
      </c>
      <c r="S55" s="82" t="s">
        <v>18</v>
      </c>
      <c r="T55" s="82">
        <v>0</v>
      </c>
      <c r="U55" s="82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28">
        <v>0</v>
      </c>
      <c r="AL55" s="82">
        <v>0</v>
      </c>
      <c r="AM55" s="82">
        <v>0</v>
      </c>
      <c r="AN55" s="28">
        <v>0</v>
      </c>
      <c r="AO55" s="82">
        <v>0</v>
      </c>
    </row>
    <row r="56" spans="1:44" s="5" customFormat="1" ht="31.5" x14ac:dyDescent="0.25">
      <c r="A56" s="32" t="s">
        <v>82</v>
      </c>
      <c r="B56" s="87" t="s">
        <v>84</v>
      </c>
      <c r="C56" s="21" t="s">
        <v>16</v>
      </c>
      <c r="D56" s="22" t="s">
        <v>17</v>
      </c>
      <c r="E56" s="146" t="s">
        <v>17</v>
      </c>
      <c r="F56" s="147"/>
      <c r="G56" s="83">
        <v>0</v>
      </c>
      <c r="H56" s="83">
        <v>0</v>
      </c>
      <c r="I56" s="24" t="s">
        <v>18</v>
      </c>
      <c r="J56" s="82">
        <v>0</v>
      </c>
      <c r="K56" s="34">
        <v>0</v>
      </c>
      <c r="L56" s="82">
        <v>0</v>
      </c>
      <c r="M56" s="82">
        <v>0</v>
      </c>
      <c r="N56" s="82">
        <v>0</v>
      </c>
      <c r="O56" s="82">
        <v>0</v>
      </c>
      <c r="P56" s="82">
        <v>0</v>
      </c>
      <c r="Q56" s="82">
        <v>0</v>
      </c>
      <c r="R56" s="82" t="s">
        <v>18</v>
      </c>
      <c r="S56" s="82" t="s">
        <v>18</v>
      </c>
      <c r="T56" s="82">
        <v>0</v>
      </c>
      <c r="U56" s="82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28">
        <v>0</v>
      </c>
      <c r="AL56" s="82">
        <v>0</v>
      </c>
      <c r="AM56" s="82">
        <v>0</v>
      </c>
      <c r="AN56" s="28">
        <v>0</v>
      </c>
      <c r="AO56" s="82">
        <v>0</v>
      </c>
    </row>
    <row r="57" spans="1:44" s="5" customFormat="1" ht="31.5" x14ac:dyDescent="0.25">
      <c r="A57" s="32" t="s">
        <v>82</v>
      </c>
      <c r="B57" s="87" t="s">
        <v>85</v>
      </c>
      <c r="C57" s="21" t="s">
        <v>16</v>
      </c>
      <c r="D57" s="22" t="s">
        <v>17</v>
      </c>
      <c r="E57" s="146" t="s">
        <v>17</v>
      </c>
      <c r="F57" s="147"/>
      <c r="G57" s="83">
        <v>0</v>
      </c>
      <c r="H57" s="83">
        <v>0</v>
      </c>
      <c r="I57" s="95">
        <v>0</v>
      </c>
      <c r="J57" s="83">
        <v>0</v>
      </c>
      <c r="K57" s="34">
        <v>0</v>
      </c>
      <c r="L57" s="82">
        <v>0</v>
      </c>
      <c r="M57" s="82">
        <v>0</v>
      </c>
      <c r="N57" s="82">
        <v>0</v>
      </c>
      <c r="O57" s="82">
        <v>0</v>
      </c>
      <c r="P57" s="82">
        <v>0</v>
      </c>
      <c r="Q57" s="82">
        <v>0</v>
      </c>
      <c r="R57" s="82" t="s">
        <v>18</v>
      </c>
      <c r="S57" s="82" t="s">
        <v>18</v>
      </c>
      <c r="T57" s="82">
        <v>0</v>
      </c>
      <c r="U57" s="82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28">
        <v>0</v>
      </c>
      <c r="AL57" s="82">
        <v>0</v>
      </c>
      <c r="AM57" s="82">
        <v>0</v>
      </c>
      <c r="AN57" s="28">
        <v>0</v>
      </c>
      <c r="AO57" s="82">
        <v>0</v>
      </c>
    </row>
    <row r="58" spans="1:44" s="5" customFormat="1" ht="31.5" x14ac:dyDescent="0.25">
      <c r="A58" s="32" t="s">
        <v>82</v>
      </c>
      <c r="B58" s="87" t="s">
        <v>86</v>
      </c>
      <c r="C58" s="21" t="s">
        <v>16</v>
      </c>
      <c r="D58" s="22" t="s">
        <v>17</v>
      </c>
      <c r="E58" s="146" t="s">
        <v>17</v>
      </c>
      <c r="F58" s="147"/>
      <c r="G58" s="83">
        <v>0</v>
      </c>
      <c r="H58" s="83">
        <v>0</v>
      </c>
      <c r="I58" s="24" t="s">
        <v>18</v>
      </c>
      <c r="J58" s="82">
        <v>0</v>
      </c>
      <c r="K58" s="34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34">
        <v>0</v>
      </c>
      <c r="R58" s="34" t="s">
        <v>18</v>
      </c>
      <c r="S58" s="34" t="s">
        <v>18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28">
        <v>0</v>
      </c>
      <c r="AL58" s="82">
        <v>0</v>
      </c>
      <c r="AM58" s="82">
        <v>0</v>
      </c>
      <c r="AN58" s="28">
        <v>0</v>
      </c>
      <c r="AO58" s="82">
        <v>0</v>
      </c>
    </row>
    <row r="59" spans="1:44" s="5" customFormat="1" ht="31.5" x14ac:dyDescent="0.25">
      <c r="A59" s="32" t="s">
        <v>82</v>
      </c>
      <c r="B59" s="87" t="s">
        <v>87</v>
      </c>
      <c r="C59" s="21" t="s">
        <v>16</v>
      </c>
      <c r="D59" s="22" t="s">
        <v>17</v>
      </c>
      <c r="E59" s="146" t="s">
        <v>17</v>
      </c>
      <c r="F59" s="147"/>
      <c r="G59" s="83">
        <v>0</v>
      </c>
      <c r="H59" s="83">
        <v>0</v>
      </c>
      <c r="I59" s="24" t="s">
        <v>18</v>
      </c>
      <c r="J59" s="82">
        <v>0</v>
      </c>
      <c r="K59" s="34">
        <v>0</v>
      </c>
      <c r="L59" s="82">
        <v>0</v>
      </c>
      <c r="M59" s="82">
        <v>0</v>
      </c>
      <c r="N59" s="82">
        <v>0</v>
      </c>
      <c r="O59" s="82">
        <v>0</v>
      </c>
      <c r="P59" s="82">
        <v>0</v>
      </c>
      <c r="Q59" s="34">
        <v>0</v>
      </c>
      <c r="R59" s="34" t="s">
        <v>18</v>
      </c>
      <c r="S59" s="34" t="s">
        <v>18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28">
        <v>0</v>
      </c>
      <c r="AL59" s="82">
        <v>0</v>
      </c>
      <c r="AM59" s="82">
        <v>0</v>
      </c>
      <c r="AN59" s="28">
        <v>0</v>
      </c>
      <c r="AO59" s="82">
        <v>0</v>
      </c>
    </row>
    <row r="60" spans="1:44" s="5" customFormat="1" ht="123" customHeight="1" x14ac:dyDescent="0.25">
      <c r="A60" s="32" t="s">
        <v>88</v>
      </c>
      <c r="B60" s="93" t="s">
        <v>89</v>
      </c>
      <c r="C60" s="21" t="s">
        <v>16</v>
      </c>
      <c r="D60" s="22">
        <v>2017</v>
      </c>
      <c r="E60" s="146">
        <v>2018</v>
      </c>
      <c r="F60" s="147"/>
      <c r="G60" s="63">
        <v>1.3708100512000001</v>
      </c>
      <c r="H60" s="63">
        <v>7.6627179999999999</v>
      </c>
      <c r="I60" s="24" t="s">
        <v>18</v>
      </c>
      <c r="J60" s="23">
        <v>7.6631</v>
      </c>
      <c r="K60" s="25">
        <v>3.2090000000000001</v>
      </c>
      <c r="L60" s="116">
        <v>4.4540999999999995</v>
      </c>
      <c r="M60" s="82">
        <v>0</v>
      </c>
      <c r="N60" s="82">
        <v>0</v>
      </c>
      <c r="O60" s="116">
        <v>4.4540999999999995</v>
      </c>
      <c r="P60" s="82">
        <v>0</v>
      </c>
      <c r="Q60" s="25">
        <v>3.2090000000000001</v>
      </c>
      <c r="R60" s="34" t="s">
        <v>18</v>
      </c>
      <c r="S60" s="34" t="s">
        <v>18</v>
      </c>
      <c r="T60" s="25">
        <v>3.2090000000000001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23">
        <v>7.6631</v>
      </c>
      <c r="AL60" s="82">
        <v>0</v>
      </c>
      <c r="AM60" s="82">
        <v>0</v>
      </c>
      <c r="AN60" s="23">
        <v>7.6631</v>
      </c>
      <c r="AO60" s="82">
        <v>0</v>
      </c>
    </row>
    <row r="61" spans="1:44" s="74" customFormat="1" ht="149.25" customHeight="1" x14ac:dyDescent="0.25">
      <c r="A61" s="59" t="s">
        <v>88</v>
      </c>
      <c r="B61" s="88" t="s">
        <v>90</v>
      </c>
      <c r="C61" s="61" t="s">
        <v>91</v>
      </c>
      <c r="D61" s="89">
        <v>2018</v>
      </c>
      <c r="E61" s="142">
        <v>2018</v>
      </c>
      <c r="F61" s="143"/>
      <c r="G61" s="25">
        <v>0.48045805120000001</v>
      </c>
      <c r="H61" s="25">
        <v>3.2086540000000001</v>
      </c>
      <c r="I61" s="64">
        <v>43255</v>
      </c>
      <c r="J61" s="29">
        <v>3.2090000000000001</v>
      </c>
      <c r="K61" s="23">
        <v>3.2090000000000001</v>
      </c>
      <c r="L61" s="96">
        <v>0</v>
      </c>
      <c r="M61" s="96">
        <v>0</v>
      </c>
      <c r="N61" s="96">
        <v>0</v>
      </c>
      <c r="O61" s="96">
        <v>0</v>
      </c>
      <c r="P61" s="96">
        <v>0</v>
      </c>
      <c r="Q61" s="90">
        <v>3.2090000000000001</v>
      </c>
      <c r="R61" s="71" t="s">
        <v>18</v>
      </c>
      <c r="S61" s="71" t="s">
        <v>18</v>
      </c>
      <c r="T61" s="90">
        <v>3.2090000000000001</v>
      </c>
      <c r="U61" s="71">
        <v>0</v>
      </c>
      <c r="V61" s="67">
        <v>0</v>
      </c>
      <c r="W61" s="67">
        <v>0</v>
      </c>
      <c r="X61" s="67">
        <v>0</v>
      </c>
      <c r="Y61" s="67">
        <v>0</v>
      </c>
      <c r="Z61" s="67">
        <v>0</v>
      </c>
      <c r="AA61" s="73">
        <v>0</v>
      </c>
      <c r="AB61" s="73">
        <v>0</v>
      </c>
      <c r="AC61" s="73">
        <v>0</v>
      </c>
      <c r="AD61" s="73">
        <v>0</v>
      </c>
      <c r="AE61" s="73">
        <v>0</v>
      </c>
      <c r="AF61" s="73">
        <v>0</v>
      </c>
      <c r="AG61" s="73">
        <v>0</v>
      </c>
      <c r="AH61" s="73">
        <v>0</v>
      </c>
      <c r="AI61" s="73">
        <v>0</v>
      </c>
      <c r="AJ61" s="73">
        <v>0</v>
      </c>
      <c r="AK61" s="23">
        <v>3.2090000000000001</v>
      </c>
      <c r="AL61" s="67">
        <v>0</v>
      </c>
      <c r="AM61" s="67">
        <v>0</v>
      </c>
      <c r="AN61" s="23">
        <v>3.2090000000000001</v>
      </c>
      <c r="AO61" s="67">
        <v>0</v>
      </c>
      <c r="AP61" s="5"/>
      <c r="AQ61" s="5"/>
      <c r="AR61" s="5"/>
    </row>
    <row r="62" spans="1:44" s="74" customFormat="1" ht="127.5" customHeight="1" x14ac:dyDescent="0.25">
      <c r="A62" s="59" t="s">
        <v>88</v>
      </c>
      <c r="B62" s="88" t="s">
        <v>92</v>
      </c>
      <c r="C62" s="61" t="s">
        <v>93</v>
      </c>
      <c r="D62" s="89">
        <v>2017</v>
      </c>
      <c r="E62" s="142">
        <v>2017</v>
      </c>
      <c r="F62" s="143"/>
      <c r="G62" s="63">
        <v>0.69730000000000003</v>
      </c>
      <c r="H62" s="63">
        <v>3.6972999999999998</v>
      </c>
      <c r="I62" s="64">
        <v>42867</v>
      </c>
      <c r="J62" s="29">
        <v>3.6972999999999998</v>
      </c>
      <c r="K62" s="23">
        <v>0</v>
      </c>
      <c r="L62" s="115">
        <v>3.6972999999999998</v>
      </c>
      <c r="M62" s="96">
        <v>0</v>
      </c>
      <c r="N62" s="96">
        <v>0</v>
      </c>
      <c r="O62" s="115">
        <v>3.6972999999999998</v>
      </c>
      <c r="P62" s="96">
        <v>0</v>
      </c>
      <c r="Q62" s="96">
        <v>0</v>
      </c>
      <c r="R62" s="96" t="s">
        <v>18</v>
      </c>
      <c r="S62" s="96" t="s">
        <v>18</v>
      </c>
      <c r="T62" s="96">
        <v>0</v>
      </c>
      <c r="U62" s="96">
        <v>0</v>
      </c>
      <c r="V62" s="71">
        <v>0</v>
      </c>
      <c r="W62" s="71">
        <v>0</v>
      </c>
      <c r="X62" s="71">
        <v>0</v>
      </c>
      <c r="Y62" s="71">
        <v>0</v>
      </c>
      <c r="Z62" s="71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23">
        <v>3.6972999999999998</v>
      </c>
      <c r="AL62" s="67">
        <v>0</v>
      </c>
      <c r="AM62" s="67">
        <v>0</v>
      </c>
      <c r="AN62" s="23">
        <v>3.6972999999999998</v>
      </c>
      <c r="AO62" s="67">
        <v>0</v>
      </c>
      <c r="AP62" s="5"/>
      <c r="AQ62" s="5"/>
      <c r="AR62" s="5"/>
    </row>
    <row r="63" spans="1:44" s="74" customFormat="1" ht="122.25" customHeight="1" x14ac:dyDescent="0.25">
      <c r="A63" s="59" t="s">
        <v>88</v>
      </c>
      <c r="B63" s="88" t="s">
        <v>94</v>
      </c>
      <c r="C63" s="61" t="s">
        <v>93</v>
      </c>
      <c r="D63" s="89">
        <v>2017</v>
      </c>
      <c r="E63" s="142">
        <v>2017</v>
      </c>
      <c r="F63" s="143"/>
      <c r="G63" s="63">
        <v>0.193052</v>
      </c>
      <c r="H63" s="63">
        <v>0.75676399999999999</v>
      </c>
      <c r="I63" s="64">
        <v>42655</v>
      </c>
      <c r="J63" s="29">
        <v>0.75680000000000003</v>
      </c>
      <c r="K63" s="23">
        <v>0</v>
      </c>
      <c r="L63" s="115">
        <v>0.75680000000000003</v>
      </c>
      <c r="M63" s="96">
        <v>0</v>
      </c>
      <c r="N63" s="96">
        <v>0</v>
      </c>
      <c r="O63" s="115">
        <v>0.75680000000000003</v>
      </c>
      <c r="P63" s="96">
        <v>0</v>
      </c>
      <c r="Q63" s="96">
        <v>0</v>
      </c>
      <c r="R63" s="96" t="s">
        <v>18</v>
      </c>
      <c r="S63" s="96" t="s">
        <v>18</v>
      </c>
      <c r="T63" s="96">
        <v>0</v>
      </c>
      <c r="U63" s="96">
        <v>0</v>
      </c>
      <c r="V63" s="71">
        <v>0</v>
      </c>
      <c r="W63" s="71">
        <v>0</v>
      </c>
      <c r="X63" s="71">
        <v>0</v>
      </c>
      <c r="Y63" s="71">
        <v>0</v>
      </c>
      <c r="Z63" s="71">
        <v>0</v>
      </c>
      <c r="AA63" s="73">
        <v>0</v>
      </c>
      <c r="AB63" s="73">
        <v>0</v>
      </c>
      <c r="AC63" s="73">
        <v>0</v>
      </c>
      <c r="AD63" s="73">
        <v>0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23">
        <v>0.75680000000000003</v>
      </c>
      <c r="AL63" s="67">
        <v>0</v>
      </c>
      <c r="AM63" s="67">
        <v>0</v>
      </c>
      <c r="AN63" s="23">
        <v>0.75680000000000003</v>
      </c>
      <c r="AO63" s="67">
        <v>0</v>
      </c>
      <c r="AP63" s="5"/>
      <c r="AQ63" s="5"/>
      <c r="AR63" s="5"/>
    </row>
    <row r="64" spans="1:44" s="5" customFormat="1" ht="31.5" x14ac:dyDescent="0.25">
      <c r="A64" s="50" t="s">
        <v>95</v>
      </c>
      <c r="B64" s="91" t="s">
        <v>96</v>
      </c>
      <c r="C64" s="52" t="s">
        <v>16</v>
      </c>
      <c r="D64" s="53" t="s">
        <v>17</v>
      </c>
      <c r="E64" s="138" t="s">
        <v>17</v>
      </c>
      <c r="F64" s="139"/>
      <c r="G64" s="116">
        <v>2.1204459330000001</v>
      </c>
      <c r="H64" s="116">
        <v>13.919523999999999</v>
      </c>
      <c r="I64" s="54" t="s">
        <v>18</v>
      </c>
      <c r="J64" s="116">
        <v>11.713315999999999</v>
      </c>
      <c r="K64" s="25">
        <v>8.7592719999999993</v>
      </c>
      <c r="L64" s="63">
        <v>0.9859</v>
      </c>
      <c r="M64" s="94">
        <v>0</v>
      </c>
      <c r="N64" s="94">
        <v>0</v>
      </c>
      <c r="O64" s="63">
        <v>0.9859</v>
      </c>
      <c r="P64" s="92">
        <v>0</v>
      </c>
      <c r="Q64" s="97">
        <v>1.8959999999999999</v>
      </c>
      <c r="R64" s="98" t="s">
        <v>18</v>
      </c>
      <c r="S64" s="98" t="s">
        <v>18</v>
      </c>
      <c r="T64" s="97">
        <v>1.8959999999999999</v>
      </c>
      <c r="U64" s="98">
        <v>0</v>
      </c>
      <c r="V64" s="25">
        <v>1.45</v>
      </c>
      <c r="W64" s="57">
        <v>0</v>
      </c>
      <c r="X64" s="57">
        <v>0</v>
      </c>
      <c r="Y64" s="25">
        <v>1.45</v>
      </c>
      <c r="Z64" s="57">
        <v>0</v>
      </c>
      <c r="AA64" s="29">
        <v>1.5691999999999999</v>
      </c>
      <c r="AB64" s="58">
        <v>0</v>
      </c>
      <c r="AC64" s="58">
        <v>0</v>
      </c>
      <c r="AD64" s="29">
        <v>1.5691999999999999</v>
      </c>
      <c r="AE64" s="58">
        <v>0</v>
      </c>
      <c r="AF64" s="29">
        <v>5.8122159999999994</v>
      </c>
      <c r="AG64" s="58">
        <v>0</v>
      </c>
      <c r="AH64" s="58">
        <v>0</v>
      </c>
      <c r="AI64" s="29">
        <v>5.8122159999999994</v>
      </c>
      <c r="AJ64" s="58">
        <v>0</v>
      </c>
      <c r="AK64" s="23">
        <v>11.713315999999999</v>
      </c>
      <c r="AL64" s="92">
        <v>0</v>
      </c>
      <c r="AM64" s="92">
        <v>0</v>
      </c>
      <c r="AN64" s="23">
        <v>11.713315999999999</v>
      </c>
      <c r="AO64" s="92">
        <v>0</v>
      </c>
    </row>
    <row r="65" spans="1:44" s="5" customFormat="1" ht="63" x14ac:dyDescent="0.25">
      <c r="A65" s="32" t="s">
        <v>97</v>
      </c>
      <c r="B65" s="93" t="s">
        <v>98</v>
      </c>
      <c r="C65" s="21" t="s">
        <v>16</v>
      </c>
      <c r="D65" s="22" t="s">
        <v>17</v>
      </c>
      <c r="E65" s="146" t="s">
        <v>17</v>
      </c>
      <c r="F65" s="147"/>
      <c r="G65" s="63">
        <v>0.65918473499999997</v>
      </c>
      <c r="H65" s="63">
        <v>7.0954160000000002</v>
      </c>
      <c r="I65" s="24" t="s">
        <v>18</v>
      </c>
      <c r="J65" s="63">
        <v>6.1484160000000001</v>
      </c>
      <c r="K65" s="25">
        <v>3.4802719999999998</v>
      </c>
      <c r="L65" s="63">
        <v>0.7</v>
      </c>
      <c r="M65" s="83">
        <v>0</v>
      </c>
      <c r="N65" s="83">
        <v>0</v>
      </c>
      <c r="O65" s="63">
        <v>0.7</v>
      </c>
      <c r="P65" s="82">
        <v>0</v>
      </c>
      <c r="Q65" s="25">
        <v>0.73699999999999999</v>
      </c>
      <c r="R65" s="34" t="s">
        <v>18</v>
      </c>
      <c r="S65" s="34" t="s">
        <v>18</v>
      </c>
      <c r="T65" s="25">
        <v>0.73699999999999999</v>
      </c>
      <c r="U65" s="34">
        <v>0</v>
      </c>
      <c r="V65" s="25">
        <v>0.82</v>
      </c>
      <c r="W65" s="34">
        <v>0</v>
      </c>
      <c r="X65" s="34">
        <v>0</v>
      </c>
      <c r="Y65" s="25">
        <v>0.82</v>
      </c>
      <c r="Z65" s="34">
        <v>0</v>
      </c>
      <c r="AA65" s="29">
        <v>0.93920000000000003</v>
      </c>
      <c r="AB65" s="30">
        <v>0</v>
      </c>
      <c r="AC65" s="30">
        <v>0</v>
      </c>
      <c r="AD65" s="29">
        <v>0.93920000000000003</v>
      </c>
      <c r="AE65" s="30">
        <v>0</v>
      </c>
      <c r="AF65" s="29">
        <v>2.952216</v>
      </c>
      <c r="AG65" s="30">
        <v>0</v>
      </c>
      <c r="AH65" s="30">
        <v>0</v>
      </c>
      <c r="AI65" s="29">
        <v>2.952216</v>
      </c>
      <c r="AJ65" s="30">
        <v>0</v>
      </c>
      <c r="AK65" s="23">
        <v>6.1484159999999992</v>
      </c>
      <c r="AL65" s="82">
        <v>0</v>
      </c>
      <c r="AM65" s="82">
        <v>0</v>
      </c>
      <c r="AN65" s="23">
        <v>6.1484159999999992</v>
      </c>
      <c r="AO65" s="82">
        <v>0</v>
      </c>
    </row>
    <row r="66" spans="1:44" s="5" customFormat="1" ht="31.5" x14ac:dyDescent="0.25">
      <c r="A66" s="32" t="s">
        <v>99</v>
      </c>
      <c r="B66" s="93" t="s">
        <v>100</v>
      </c>
      <c r="C66" s="21" t="s">
        <v>16</v>
      </c>
      <c r="D66" s="22" t="s">
        <v>17</v>
      </c>
      <c r="E66" s="146" t="s">
        <v>17</v>
      </c>
      <c r="F66" s="147"/>
      <c r="G66" s="83">
        <v>0</v>
      </c>
      <c r="H66" s="83">
        <v>0</v>
      </c>
      <c r="I66" s="24" t="s">
        <v>18</v>
      </c>
      <c r="J66" s="82">
        <v>0</v>
      </c>
      <c r="K66" s="34">
        <v>0</v>
      </c>
      <c r="L66" s="82">
        <v>0</v>
      </c>
      <c r="M66" s="82">
        <v>0</v>
      </c>
      <c r="N66" s="82">
        <v>0</v>
      </c>
      <c r="O66" s="82">
        <v>0</v>
      </c>
      <c r="P66" s="82">
        <v>0</v>
      </c>
      <c r="Q66" s="34">
        <v>0</v>
      </c>
      <c r="R66" s="34" t="s">
        <v>18</v>
      </c>
      <c r="S66" s="34" t="s">
        <v>18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28">
        <v>0</v>
      </c>
      <c r="AL66" s="82">
        <v>0</v>
      </c>
      <c r="AM66" s="82">
        <v>0</v>
      </c>
      <c r="AN66" s="28">
        <v>0</v>
      </c>
      <c r="AO66" s="82">
        <v>0</v>
      </c>
    </row>
    <row r="67" spans="1:44" s="5" customFormat="1" ht="86.25" customHeight="1" x14ac:dyDescent="0.25">
      <c r="A67" s="32" t="s">
        <v>101</v>
      </c>
      <c r="B67" s="93" t="s">
        <v>102</v>
      </c>
      <c r="C67" s="21" t="s">
        <v>16</v>
      </c>
      <c r="D67" s="22" t="s">
        <v>17</v>
      </c>
      <c r="E67" s="146" t="s">
        <v>17</v>
      </c>
      <c r="F67" s="147"/>
      <c r="G67" s="63">
        <v>0.65918473499999997</v>
      </c>
      <c r="H67" s="63">
        <v>7.0954160000000002</v>
      </c>
      <c r="I67" s="24" t="s">
        <v>18</v>
      </c>
      <c r="J67" s="63">
        <v>6.1484160000000001</v>
      </c>
      <c r="K67" s="63">
        <v>3.4802719999999998</v>
      </c>
      <c r="L67" s="63">
        <v>0.7</v>
      </c>
      <c r="M67" s="83">
        <v>0</v>
      </c>
      <c r="N67" s="83">
        <v>0</v>
      </c>
      <c r="O67" s="63">
        <v>0.7</v>
      </c>
      <c r="P67" s="83">
        <v>0</v>
      </c>
      <c r="Q67" s="63">
        <v>0.73699999999999999</v>
      </c>
      <c r="R67" s="83" t="s">
        <v>18</v>
      </c>
      <c r="S67" s="83" t="s">
        <v>18</v>
      </c>
      <c r="T67" s="63">
        <v>0.73699999999999999</v>
      </c>
      <c r="U67" s="83">
        <v>0</v>
      </c>
      <c r="V67" s="63">
        <v>0.82</v>
      </c>
      <c r="W67" s="83">
        <v>0</v>
      </c>
      <c r="X67" s="83">
        <v>0</v>
      </c>
      <c r="Y67" s="63">
        <v>0.82</v>
      </c>
      <c r="Z67" s="83">
        <v>0</v>
      </c>
      <c r="AA67" s="63">
        <v>0.93920000000000003</v>
      </c>
      <c r="AB67" s="83">
        <v>0</v>
      </c>
      <c r="AC67" s="83">
        <v>0</v>
      </c>
      <c r="AD67" s="63">
        <v>0.93920000000000003</v>
      </c>
      <c r="AE67" s="83">
        <v>0</v>
      </c>
      <c r="AF67" s="63">
        <v>2.952216</v>
      </c>
      <c r="AG67" s="83">
        <v>0</v>
      </c>
      <c r="AH67" s="83">
        <v>0</v>
      </c>
      <c r="AI67" s="63">
        <v>2.952216</v>
      </c>
      <c r="AJ67" s="83">
        <v>0</v>
      </c>
      <c r="AK67" s="63">
        <v>4.1802719999999995</v>
      </c>
      <c r="AL67" s="83">
        <v>0</v>
      </c>
      <c r="AM67" s="83">
        <v>0</v>
      </c>
      <c r="AN67" s="63">
        <v>4.1802719999999995</v>
      </c>
      <c r="AO67" s="83">
        <v>0</v>
      </c>
    </row>
    <row r="68" spans="1:44" s="5" customFormat="1" ht="72" customHeight="1" x14ac:dyDescent="0.25">
      <c r="A68" s="59" t="s">
        <v>101</v>
      </c>
      <c r="B68" s="70" t="s">
        <v>103</v>
      </c>
      <c r="C68" s="61" t="s">
        <v>104</v>
      </c>
      <c r="D68" s="61">
        <v>2021</v>
      </c>
      <c r="E68" s="144">
        <v>2021</v>
      </c>
      <c r="F68" s="145"/>
      <c r="G68" s="68">
        <v>0</v>
      </c>
      <c r="H68" s="63">
        <v>0.98407199999999995</v>
      </c>
      <c r="I68" s="99" t="s">
        <v>18</v>
      </c>
      <c r="J68" s="29">
        <v>0.98407199999999995</v>
      </c>
      <c r="K68" s="23">
        <v>0.98407199999999995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8">
        <v>0</v>
      </c>
      <c r="R68" s="68" t="s">
        <v>18</v>
      </c>
      <c r="S68" s="68" t="s">
        <v>18</v>
      </c>
      <c r="T68" s="68">
        <v>0</v>
      </c>
      <c r="U68" s="68">
        <v>0</v>
      </c>
      <c r="V68" s="68">
        <v>0</v>
      </c>
      <c r="W68" s="68">
        <v>0</v>
      </c>
      <c r="X68" s="68">
        <v>0</v>
      </c>
      <c r="Y68" s="68">
        <v>0</v>
      </c>
      <c r="Z68" s="68">
        <v>0</v>
      </c>
      <c r="AA68" s="68">
        <v>0</v>
      </c>
      <c r="AB68" s="68">
        <v>0</v>
      </c>
      <c r="AC68" s="68">
        <v>0</v>
      </c>
      <c r="AD68" s="68">
        <v>0</v>
      </c>
      <c r="AE68" s="68">
        <v>0</v>
      </c>
      <c r="AF68" s="63">
        <v>0.98407199999999995</v>
      </c>
      <c r="AG68" s="68">
        <v>0</v>
      </c>
      <c r="AH68" s="68">
        <v>0</v>
      </c>
      <c r="AI68" s="63">
        <v>0.98407199999999995</v>
      </c>
      <c r="AJ68" s="68">
        <v>0</v>
      </c>
      <c r="AK68" s="25">
        <v>0.98407199999999995</v>
      </c>
      <c r="AL68" s="67">
        <v>0</v>
      </c>
      <c r="AM68" s="67">
        <v>0</v>
      </c>
      <c r="AN68" s="25">
        <v>0.98407199999999995</v>
      </c>
      <c r="AO68" s="67">
        <v>0</v>
      </c>
    </row>
    <row r="69" spans="1:44" s="74" customFormat="1" ht="71.25" customHeight="1" x14ac:dyDescent="0.25">
      <c r="A69" s="59" t="s">
        <v>101</v>
      </c>
      <c r="B69" s="88" t="s">
        <v>105</v>
      </c>
      <c r="C69" s="61" t="s">
        <v>106</v>
      </c>
      <c r="D69" s="89">
        <v>2020</v>
      </c>
      <c r="E69" s="142">
        <v>2020</v>
      </c>
      <c r="F69" s="143"/>
      <c r="G69" s="67">
        <v>0</v>
      </c>
      <c r="H69" s="118">
        <v>0.93920000000000003</v>
      </c>
      <c r="I69" s="99" t="s">
        <v>18</v>
      </c>
      <c r="J69" s="29">
        <v>0.93920000000000003</v>
      </c>
      <c r="K69" s="23">
        <v>0.93920000000000003</v>
      </c>
      <c r="L69" s="96">
        <v>0</v>
      </c>
      <c r="M69" s="96">
        <v>0</v>
      </c>
      <c r="N69" s="96">
        <v>0</v>
      </c>
      <c r="O69" s="96">
        <v>0</v>
      </c>
      <c r="P69" s="96">
        <v>0</v>
      </c>
      <c r="Q69" s="71">
        <v>0</v>
      </c>
      <c r="R69" s="71" t="s">
        <v>18</v>
      </c>
      <c r="S69" s="71" t="s">
        <v>18</v>
      </c>
      <c r="T69" s="71">
        <v>0</v>
      </c>
      <c r="U69" s="71">
        <v>0</v>
      </c>
      <c r="V69" s="71">
        <v>0</v>
      </c>
      <c r="W69" s="71">
        <v>0</v>
      </c>
      <c r="X69" s="71">
        <v>0</v>
      </c>
      <c r="Y69" s="71">
        <v>0</v>
      </c>
      <c r="Z69" s="71">
        <v>0</v>
      </c>
      <c r="AA69" s="118">
        <v>0.93920000000000003</v>
      </c>
      <c r="AB69" s="73">
        <v>0</v>
      </c>
      <c r="AC69" s="73">
        <v>0</v>
      </c>
      <c r="AD69" s="118">
        <v>0.93920000000000003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23">
        <v>0.93920000000000003</v>
      </c>
      <c r="AL69" s="67">
        <v>0</v>
      </c>
      <c r="AM69" s="67">
        <v>0</v>
      </c>
      <c r="AN69" s="23">
        <v>0.93920000000000003</v>
      </c>
      <c r="AO69" s="67">
        <v>0</v>
      </c>
      <c r="AP69" s="5"/>
      <c r="AQ69" s="5"/>
      <c r="AR69" s="5"/>
    </row>
    <row r="70" spans="1:44" s="74" customFormat="1" ht="67.5" customHeight="1" x14ac:dyDescent="0.25">
      <c r="A70" s="59" t="s">
        <v>101</v>
      </c>
      <c r="B70" s="88" t="s">
        <v>107</v>
      </c>
      <c r="C70" s="61" t="s">
        <v>108</v>
      </c>
      <c r="D70" s="89">
        <v>2019</v>
      </c>
      <c r="E70" s="142">
        <v>2019</v>
      </c>
      <c r="F70" s="143"/>
      <c r="G70" s="25">
        <v>0.27108617000000002</v>
      </c>
      <c r="H70" s="90">
        <v>0.82</v>
      </c>
      <c r="I70" s="64">
        <v>43326</v>
      </c>
      <c r="J70" s="29">
        <v>0.82</v>
      </c>
      <c r="K70" s="23">
        <v>0.82</v>
      </c>
      <c r="L70" s="96">
        <v>0</v>
      </c>
      <c r="M70" s="96">
        <v>0</v>
      </c>
      <c r="N70" s="96">
        <v>0</v>
      </c>
      <c r="O70" s="96">
        <v>0</v>
      </c>
      <c r="P70" s="96">
        <v>0</v>
      </c>
      <c r="Q70" s="71">
        <v>0</v>
      </c>
      <c r="R70" s="71" t="s">
        <v>18</v>
      </c>
      <c r="S70" s="71" t="s">
        <v>18</v>
      </c>
      <c r="T70" s="71">
        <v>0</v>
      </c>
      <c r="U70" s="71">
        <v>0</v>
      </c>
      <c r="V70" s="90">
        <v>0.82</v>
      </c>
      <c r="W70" s="71">
        <v>0</v>
      </c>
      <c r="X70" s="71">
        <v>0</v>
      </c>
      <c r="Y70" s="90">
        <v>0.82</v>
      </c>
      <c r="Z70" s="71">
        <v>0</v>
      </c>
      <c r="AA70" s="73">
        <v>0</v>
      </c>
      <c r="AB70" s="73">
        <v>0</v>
      </c>
      <c r="AC70" s="73">
        <v>0</v>
      </c>
      <c r="AD70" s="73">
        <v>0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23">
        <v>0.82</v>
      </c>
      <c r="AL70" s="67">
        <v>0</v>
      </c>
      <c r="AM70" s="67">
        <v>0</v>
      </c>
      <c r="AN70" s="23">
        <v>0.82</v>
      </c>
      <c r="AO70" s="67">
        <v>0</v>
      </c>
      <c r="AP70" s="5"/>
      <c r="AQ70" s="5"/>
      <c r="AR70" s="5"/>
    </row>
    <row r="71" spans="1:44" s="74" customFormat="1" ht="70.5" customHeight="1" x14ac:dyDescent="0.25">
      <c r="A71" s="59" t="s">
        <v>101</v>
      </c>
      <c r="B71" s="88" t="s">
        <v>109</v>
      </c>
      <c r="C71" s="61" t="s">
        <v>110</v>
      </c>
      <c r="D71" s="89">
        <v>2018</v>
      </c>
      <c r="E71" s="142">
        <v>2018</v>
      </c>
      <c r="F71" s="143"/>
      <c r="G71" s="25">
        <v>0.11928165</v>
      </c>
      <c r="H71" s="90">
        <v>0.73699999999999999</v>
      </c>
      <c r="I71" s="64">
        <v>43192</v>
      </c>
      <c r="J71" s="29">
        <v>0.73699999999999999</v>
      </c>
      <c r="K71" s="23">
        <v>0.73699999999999999</v>
      </c>
      <c r="L71" s="96">
        <v>0</v>
      </c>
      <c r="M71" s="96">
        <v>0</v>
      </c>
      <c r="N71" s="96">
        <v>0</v>
      </c>
      <c r="O71" s="96">
        <v>0</v>
      </c>
      <c r="P71" s="96">
        <v>0</v>
      </c>
      <c r="Q71" s="90">
        <v>0.73699999999999999</v>
      </c>
      <c r="R71" s="71" t="s">
        <v>18</v>
      </c>
      <c r="S71" s="71" t="s">
        <v>18</v>
      </c>
      <c r="T71" s="90">
        <v>0.73699999999999999</v>
      </c>
      <c r="U71" s="71">
        <v>0</v>
      </c>
      <c r="V71" s="71">
        <v>0</v>
      </c>
      <c r="W71" s="71">
        <v>0</v>
      </c>
      <c r="X71" s="71">
        <v>0</v>
      </c>
      <c r="Y71" s="71">
        <v>0</v>
      </c>
      <c r="Z71" s="71">
        <v>0</v>
      </c>
      <c r="AA71" s="73">
        <v>0</v>
      </c>
      <c r="AB71" s="73">
        <v>0</v>
      </c>
      <c r="AC71" s="73">
        <v>0</v>
      </c>
      <c r="AD71" s="73">
        <v>0</v>
      </c>
      <c r="AE71" s="73">
        <v>0</v>
      </c>
      <c r="AF71" s="73">
        <v>0</v>
      </c>
      <c r="AG71" s="73">
        <v>0</v>
      </c>
      <c r="AH71" s="73">
        <v>0</v>
      </c>
      <c r="AI71" s="73">
        <v>0</v>
      </c>
      <c r="AJ71" s="73">
        <v>0</v>
      </c>
      <c r="AK71" s="23">
        <v>0.73699999999999999</v>
      </c>
      <c r="AL71" s="65">
        <v>0</v>
      </c>
      <c r="AM71" s="65">
        <v>0</v>
      </c>
      <c r="AN71" s="23">
        <v>0.73699999999999999</v>
      </c>
      <c r="AO71" s="65">
        <v>0</v>
      </c>
      <c r="AP71" s="5"/>
      <c r="AQ71" s="5"/>
      <c r="AR71" s="5"/>
    </row>
    <row r="72" spans="1:44" s="74" customFormat="1" ht="72" customHeight="1" x14ac:dyDescent="0.25">
      <c r="A72" s="59" t="s">
        <v>101</v>
      </c>
      <c r="B72" s="88" t="s">
        <v>111</v>
      </c>
      <c r="C72" s="61" t="s">
        <v>112</v>
      </c>
      <c r="D72" s="89">
        <v>2016</v>
      </c>
      <c r="E72" s="142">
        <v>2017</v>
      </c>
      <c r="F72" s="143"/>
      <c r="G72" s="25">
        <v>0.26881691499999999</v>
      </c>
      <c r="H72" s="25">
        <v>1.647</v>
      </c>
      <c r="I72" s="64">
        <v>42513</v>
      </c>
      <c r="J72" s="29">
        <v>0.7</v>
      </c>
      <c r="K72" s="23">
        <v>0</v>
      </c>
      <c r="L72" s="115">
        <v>0.7</v>
      </c>
      <c r="M72" s="78">
        <v>0</v>
      </c>
      <c r="N72" s="78">
        <v>0</v>
      </c>
      <c r="O72" s="115">
        <v>0.7</v>
      </c>
      <c r="P72" s="78">
        <v>0</v>
      </c>
      <c r="Q72" s="71">
        <v>0</v>
      </c>
      <c r="R72" s="71" t="s">
        <v>18</v>
      </c>
      <c r="S72" s="71" t="s">
        <v>18</v>
      </c>
      <c r="T72" s="71">
        <v>0</v>
      </c>
      <c r="U72" s="71">
        <v>0</v>
      </c>
      <c r="V72" s="71">
        <v>0</v>
      </c>
      <c r="W72" s="71">
        <v>0</v>
      </c>
      <c r="X72" s="71">
        <v>0</v>
      </c>
      <c r="Y72" s="71">
        <v>0</v>
      </c>
      <c r="Z72" s="71">
        <v>0</v>
      </c>
      <c r="AA72" s="73">
        <v>0</v>
      </c>
      <c r="AB72" s="73">
        <v>0</v>
      </c>
      <c r="AC72" s="73">
        <v>0</v>
      </c>
      <c r="AD72" s="73">
        <v>0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23">
        <v>0.7</v>
      </c>
      <c r="AL72" s="67">
        <v>0</v>
      </c>
      <c r="AM72" s="67">
        <v>0</v>
      </c>
      <c r="AN72" s="23">
        <v>0.7</v>
      </c>
      <c r="AO72" s="67">
        <v>0</v>
      </c>
      <c r="AP72" s="5"/>
      <c r="AQ72" s="5"/>
      <c r="AR72" s="5"/>
    </row>
    <row r="73" spans="1:44" s="74" customFormat="1" ht="72" customHeight="1" x14ac:dyDescent="0.25">
      <c r="A73" s="59" t="s">
        <v>101</v>
      </c>
      <c r="B73" s="88" t="s">
        <v>113</v>
      </c>
      <c r="C73" s="61" t="s">
        <v>114</v>
      </c>
      <c r="D73" s="89">
        <v>2021</v>
      </c>
      <c r="E73" s="142">
        <v>2021</v>
      </c>
      <c r="F73" s="143"/>
      <c r="G73" s="67">
        <v>0</v>
      </c>
      <c r="H73" s="63">
        <v>0.98407199999999995</v>
      </c>
      <c r="I73" s="99" t="s">
        <v>18</v>
      </c>
      <c r="J73" s="29">
        <v>0.98407199999999995</v>
      </c>
      <c r="K73" s="23">
        <v>0.98407199999999995</v>
      </c>
      <c r="L73" s="67">
        <v>0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 t="s">
        <v>18</v>
      </c>
      <c r="S73" s="67" t="s">
        <v>18</v>
      </c>
      <c r="T73" s="67">
        <v>0</v>
      </c>
      <c r="U73" s="67">
        <v>0</v>
      </c>
      <c r="V73" s="67">
        <v>0</v>
      </c>
      <c r="W73" s="67">
        <v>0</v>
      </c>
      <c r="X73" s="67">
        <v>0</v>
      </c>
      <c r="Y73" s="67">
        <v>0</v>
      </c>
      <c r="Z73" s="67">
        <v>0</v>
      </c>
      <c r="AA73" s="67">
        <v>0</v>
      </c>
      <c r="AB73" s="67">
        <v>0</v>
      </c>
      <c r="AC73" s="67">
        <v>0</v>
      </c>
      <c r="AD73" s="67">
        <v>0</v>
      </c>
      <c r="AE73" s="67">
        <v>0</v>
      </c>
      <c r="AF73" s="63">
        <v>0.98407199999999995</v>
      </c>
      <c r="AG73" s="73">
        <v>0</v>
      </c>
      <c r="AH73" s="73">
        <v>0</v>
      </c>
      <c r="AI73" s="63">
        <v>0.98407199999999995</v>
      </c>
      <c r="AJ73" s="73">
        <v>0</v>
      </c>
      <c r="AK73" s="63">
        <v>0.98407199999999995</v>
      </c>
      <c r="AL73" s="68">
        <v>0</v>
      </c>
      <c r="AM73" s="68">
        <v>0</v>
      </c>
      <c r="AN73" s="63">
        <v>0.98407199999999995</v>
      </c>
      <c r="AO73" s="68">
        <v>0</v>
      </c>
      <c r="AP73" s="5"/>
      <c r="AQ73" s="5"/>
      <c r="AR73" s="5"/>
    </row>
    <row r="74" spans="1:44" s="74" customFormat="1" ht="72" customHeight="1" x14ac:dyDescent="0.25">
      <c r="A74" s="59" t="s">
        <v>101</v>
      </c>
      <c r="B74" s="88" t="s">
        <v>115</v>
      </c>
      <c r="C74" s="61" t="s">
        <v>116</v>
      </c>
      <c r="D74" s="89">
        <v>2021</v>
      </c>
      <c r="E74" s="142">
        <v>2021</v>
      </c>
      <c r="F74" s="143"/>
      <c r="G74" s="67">
        <v>0</v>
      </c>
      <c r="H74" s="63">
        <v>0.98407199999999995</v>
      </c>
      <c r="I74" s="99" t="s">
        <v>18</v>
      </c>
      <c r="J74" s="29">
        <v>0.98407199999999995</v>
      </c>
      <c r="K74" s="23">
        <v>0.98407199999999995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 t="s">
        <v>18</v>
      </c>
      <c r="S74" s="67" t="s">
        <v>18</v>
      </c>
      <c r="T74" s="67">
        <v>0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0</v>
      </c>
      <c r="AC74" s="67">
        <v>0</v>
      </c>
      <c r="AD74" s="67">
        <v>0</v>
      </c>
      <c r="AE74" s="67">
        <v>0</v>
      </c>
      <c r="AF74" s="63">
        <v>0.98407199999999995</v>
      </c>
      <c r="AG74" s="73">
        <v>0</v>
      </c>
      <c r="AH74" s="73">
        <v>0</v>
      </c>
      <c r="AI74" s="63">
        <v>0.98407199999999995</v>
      </c>
      <c r="AJ74" s="73">
        <v>0</v>
      </c>
      <c r="AK74" s="63">
        <v>0.98407199999999995</v>
      </c>
      <c r="AL74" s="68">
        <v>0</v>
      </c>
      <c r="AM74" s="68">
        <v>0</v>
      </c>
      <c r="AN74" s="63">
        <v>0.98407199999999995</v>
      </c>
      <c r="AO74" s="68">
        <v>0</v>
      </c>
      <c r="AP74" s="5"/>
      <c r="AQ74" s="5"/>
      <c r="AR74" s="5"/>
    </row>
    <row r="75" spans="1:44" s="100" customFormat="1" ht="47.25" x14ac:dyDescent="0.25">
      <c r="A75" s="59" t="s">
        <v>101</v>
      </c>
      <c r="B75" s="88" t="s">
        <v>117</v>
      </c>
      <c r="C75" s="61" t="s">
        <v>118</v>
      </c>
      <c r="D75" s="89">
        <v>2016</v>
      </c>
      <c r="E75" s="142">
        <v>2016</v>
      </c>
      <c r="F75" s="143"/>
      <c r="G75" s="67">
        <v>0</v>
      </c>
      <c r="H75" s="67">
        <v>0</v>
      </c>
      <c r="I75" s="64">
        <v>42237</v>
      </c>
      <c r="J75" s="29">
        <v>0</v>
      </c>
      <c r="K75" s="23">
        <v>0</v>
      </c>
      <c r="L75" s="78">
        <v>0</v>
      </c>
      <c r="M75" s="78">
        <v>0</v>
      </c>
      <c r="N75" s="78">
        <v>0</v>
      </c>
      <c r="O75" s="78">
        <v>0</v>
      </c>
      <c r="P75" s="78">
        <v>0</v>
      </c>
      <c r="Q75" s="78">
        <v>0</v>
      </c>
      <c r="R75" s="78" t="s">
        <v>18</v>
      </c>
      <c r="S75" s="78" t="s">
        <v>18</v>
      </c>
      <c r="T75" s="78">
        <v>0</v>
      </c>
      <c r="U75" s="78">
        <v>0</v>
      </c>
      <c r="V75" s="78">
        <v>0</v>
      </c>
      <c r="W75" s="78">
        <v>0</v>
      </c>
      <c r="X75" s="78">
        <v>0</v>
      </c>
      <c r="Y75" s="78">
        <v>0</v>
      </c>
      <c r="Z75" s="78">
        <v>0</v>
      </c>
      <c r="AA75" s="78">
        <v>0</v>
      </c>
      <c r="AB75" s="78">
        <v>0</v>
      </c>
      <c r="AC75" s="78">
        <v>0</v>
      </c>
      <c r="AD75" s="78">
        <v>0</v>
      </c>
      <c r="AE75" s="78">
        <v>0</v>
      </c>
      <c r="AF75" s="78">
        <v>0</v>
      </c>
      <c r="AG75" s="78">
        <v>0</v>
      </c>
      <c r="AH75" s="78">
        <v>0</v>
      </c>
      <c r="AI75" s="78">
        <v>0</v>
      </c>
      <c r="AJ75" s="78">
        <v>0</v>
      </c>
      <c r="AK75" s="65">
        <v>0</v>
      </c>
      <c r="AL75" s="67">
        <v>0</v>
      </c>
      <c r="AM75" s="67">
        <v>0</v>
      </c>
      <c r="AN75" s="65">
        <v>0</v>
      </c>
      <c r="AO75" s="67">
        <v>0</v>
      </c>
      <c r="AP75" s="5"/>
      <c r="AQ75" s="5"/>
      <c r="AR75" s="5"/>
    </row>
    <row r="76" spans="1:44" s="5" customFormat="1" ht="47.25" x14ac:dyDescent="0.25">
      <c r="A76" s="50" t="s">
        <v>119</v>
      </c>
      <c r="B76" s="91" t="s">
        <v>120</v>
      </c>
      <c r="C76" s="52" t="s">
        <v>16</v>
      </c>
      <c r="D76" s="53" t="s">
        <v>17</v>
      </c>
      <c r="E76" s="138" t="s">
        <v>17</v>
      </c>
      <c r="F76" s="139"/>
      <c r="G76" s="94">
        <v>0</v>
      </c>
      <c r="H76" s="94">
        <v>0</v>
      </c>
      <c r="I76" s="54" t="s">
        <v>18</v>
      </c>
      <c r="J76" s="92">
        <v>0</v>
      </c>
      <c r="K76" s="57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57">
        <v>0</v>
      </c>
      <c r="R76" s="57" t="s">
        <v>18</v>
      </c>
      <c r="S76" s="57" t="s">
        <v>18</v>
      </c>
      <c r="T76" s="57">
        <v>0</v>
      </c>
      <c r="U76" s="57">
        <v>0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58">
        <v>0</v>
      </c>
      <c r="AJ76" s="58">
        <v>0</v>
      </c>
      <c r="AK76" s="55">
        <v>0</v>
      </c>
      <c r="AL76" s="92">
        <v>0</v>
      </c>
      <c r="AM76" s="92">
        <v>0</v>
      </c>
      <c r="AN76" s="55">
        <v>0</v>
      </c>
      <c r="AO76" s="92">
        <v>0</v>
      </c>
    </row>
    <row r="77" spans="1:44" s="5" customFormat="1" ht="31.5" x14ac:dyDescent="0.25">
      <c r="A77" s="37" t="s">
        <v>121</v>
      </c>
      <c r="B77" s="101" t="s">
        <v>122</v>
      </c>
      <c r="C77" s="39" t="s">
        <v>16</v>
      </c>
      <c r="D77" s="40" t="s">
        <v>17</v>
      </c>
      <c r="E77" s="136" t="s">
        <v>17</v>
      </c>
      <c r="F77" s="137"/>
      <c r="G77" s="42">
        <v>0</v>
      </c>
      <c r="H77" s="42">
        <v>0</v>
      </c>
      <c r="I77" s="43" t="s">
        <v>18</v>
      </c>
      <c r="J77" s="41">
        <v>0</v>
      </c>
      <c r="K77" s="44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>
        <v>0</v>
      </c>
      <c r="R77" s="44" t="s">
        <v>18</v>
      </c>
      <c r="S77" s="44" t="s">
        <v>18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9">
        <v>0</v>
      </c>
      <c r="AL77" s="41">
        <v>0</v>
      </c>
      <c r="AM77" s="41">
        <v>0</v>
      </c>
      <c r="AN77" s="49">
        <v>0</v>
      </c>
      <c r="AO77" s="41">
        <v>0</v>
      </c>
    </row>
    <row r="78" spans="1:44" s="5" customFormat="1" ht="31.5" x14ac:dyDescent="0.25">
      <c r="A78" s="37" t="s">
        <v>123</v>
      </c>
      <c r="B78" s="38" t="s">
        <v>124</v>
      </c>
      <c r="C78" s="39" t="s">
        <v>16</v>
      </c>
      <c r="D78" s="40" t="s">
        <v>17</v>
      </c>
      <c r="E78" s="136" t="s">
        <v>17</v>
      </c>
      <c r="F78" s="137"/>
      <c r="G78" s="42">
        <v>0</v>
      </c>
      <c r="H78" s="42">
        <v>0</v>
      </c>
      <c r="I78" s="43" t="s">
        <v>18</v>
      </c>
      <c r="J78" s="41">
        <v>0</v>
      </c>
      <c r="K78" s="44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4">
        <v>0</v>
      </c>
      <c r="R78" s="44" t="s">
        <v>18</v>
      </c>
      <c r="S78" s="44" t="s">
        <v>18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49">
        <v>0</v>
      </c>
      <c r="AL78" s="41">
        <v>0</v>
      </c>
      <c r="AM78" s="41">
        <v>0</v>
      </c>
      <c r="AN78" s="49">
        <v>0</v>
      </c>
      <c r="AO78" s="41">
        <v>0</v>
      </c>
    </row>
    <row r="79" spans="1:44" s="5" customFormat="1" ht="31.5" x14ac:dyDescent="0.25">
      <c r="A79" s="50" t="s">
        <v>125</v>
      </c>
      <c r="B79" s="51" t="s">
        <v>126</v>
      </c>
      <c r="C79" s="52" t="s">
        <v>16</v>
      </c>
      <c r="D79" s="53" t="s">
        <v>17</v>
      </c>
      <c r="E79" s="138" t="s">
        <v>17</v>
      </c>
      <c r="F79" s="139"/>
      <c r="G79" s="63">
        <v>1.4612611979999999</v>
      </c>
      <c r="H79" s="63">
        <v>6.8241079999999998</v>
      </c>
      <c r="I79" s="54" t="s">
        <v>18</v>
      </c>
      <c r="J79" s="25">
        <v>5.5648999999999997</v>
      </c>
      <c r="K79" s="25">
        <v>5.2789999999999999</v>
      </c>
      <c r="L79" s="116">
        <v>0.28589999999999999</v>
      </c>
      <c r="M79" s="92">
        <v>0</v>
      </c>
      <c r="N79" s="92">
        <v>0</v>
      </c>
      <c r="O79" s="116">
        <v>0.28589999999999999</v>
      </c>
      <c r="P79" s="92">
        <v>0</v>
      </c>
      <c r="Q79" s="25">
        <v>1.159</v>
      </c>
      <c r="R79" s="57" t="s">
        <v>18</v>
      </c>
      <c r="S79" s="57" t="s">
        <v>18</v>
      </c>
      <c r="T79" s="25">
        <v>1.159</v>
      </c>
      <c r="U79" s="57">
        <v>0</v>
      </c>
      <c r="V79" s="57">
        <v>0.63</v>
      </c>
      <c r="W79" s="57">
        <v>0</v>
      </c>
      <c r="X79" s="57">
        <v>0</v>
      </c>
      <c r="Y79" s="25">
        <v>0.63</v>
      </c>
      <c r="Z79" s="57">
        <v>0</v>
      </c>
      <c r="AA79" s="58">
        <v>0.63</v>
      </c>
      <c r="AB79" s="58">
        <v>0</v>
      </c>
      <c r="AC79" s="58">
        <v>0</v>
      </c>
      <c r="AD79" s="58">
        <v>0.63</v>
      </c>
      <c r="AE79" s="58">
        <v>0</v>
      </c>
      <c r="AF79" s="29">
        <v>2.86</v>
      </c>
      <c r="AG79" s="58">
        <v>0</v>
      </c>
      <c r="AH79" s="58">
        <v>0</v>
      </c>
      <c r="AI79" s="29">
        <v>2.86</v>
      </c>
      <c r="AJ79" s="58">
        <v>0</v>
      </c>
      <c r="AK79" s="25">
        <v>5.5648999999999997</v>
      </c>
      <c r="AL79" s="57">
        <v>0</v>
      </c>
      <c r="AM79" s="57">
        <v>0</v>
      </c>
      <c r="AN79" s="25">
        <v>5.5648999999999997</v>
      </c>
      <c r="AO79" s="57">
        <v>0</v>
      </c>
    </row>
    <row r="80" spans="1:44" s="5" customFormat="1" ht="31.5" x14ac:dyDescent="0.25">
      <c r="A80" s="37" t="s">
        <v>127</v>
      </c>
      <c r="B80" s="38" t="s">
        <v>128</v>
      </c>
      <c r="C80" s="39" t="s">
        <v>16</v>
      </c>
      <c r="D80" s="40" t="s">
        <v>17</v>
      </c>
      <c r="E80" s="136" t="s">
        <v>17</v>
      </c>
      <c r="F80" s="137"/>
      <c r="G80" s="42">
        <v>0</v>
      </c>
      <c r="H80" s="42">
        <v>0</v>
      </c>
      <c r="I80" s="43" t="s">
        <v>18</v>
      </c>
      <c r="J80" s="44">
        <v>0</v>
      </c>
      <c r="K80" s="44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4">
        <v>0</v>
      </c>
      <c r="R80" s="44" t="s">
        <v>18</v>
      </c>
      <c r="S80" s="44" t="s">
        <v>18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</row>
    <row r="81" spans="1:44" s="5" customFormat="1" ht="31.5" x14ac:dyDescent="0.25">
      <c r="A81" s="37" t="s">
        <v>129</v>
      </c>
      <c r="B81" s="38" t="s">
        <v>130</v>
      </c>
      <c r="C81" s="39" t="s">
        <v>16</v>
      </c>
      <c r="D81" s="40" t="s">
        <v>17</v>
      </c>
      <c r="E81" s="136" t="s">
        <v>17</v>
      </c>
      <c r="F81" s="137"/>
      <c r="G81" s="42">
        <v>0</v>
      </c>
      <c r="H81" s="63">
        <v>2.86</v>
      </c>
      <c r="I81" s="42" t="s">
        <v>18</v>
      </c>
      <c r="J81" s="63">
        <v>2.86</v>
      </c>
      <c r="K81" s="63">
        <v>2.86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 t="s">
        <v>18</v>
      </c>
      <c r="S81" s="42" t="s">
        <v>18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63">
        <v>2.86</v>
      </c>
      <c r="AG81" s="42">
        <v>0</v>
      </c>
      <c r="AH81" s="42">
        <v>0</v>
      </c>
      <c r="AI81" s="63">
        <v>2.86</v>
      </c>
      <c r="AJ81" s="42">
        <v>0</v>
      </c>
      <c r="AK81" s="63">
        <v>2.86</v>
      </c>
      <c r="AL81" s="42">
        <v>0</v>
      </c>
      <c r="AM81" s="42">
        <v>0</v>
      </c>
      <c r="AN81" s="63">
        <v>2.86</v>
      </c>
      <c r="AO81" s="42">
        <v>0</v>
      </c>
    </row>
    <row r="82" spans="1:44" s="5" customFormat="1" ht="42.75" customHeight="1" x14ac:dyDescent="0.25">
      <c r="A82" s="59" t="s">
        <v>129</v>
      </c>
      <c r="B82" s="60" t="s">
        <v>131</v>
      </c>
      <c r="C82" s="61" t="s">
        <v>132</v>
      </c>
      <c r="D82" s="62">
        <v>2021</v>
      </c>
      <c r="E82" s="140">
        <v>2021</v>
      </c>
      <c r="F82" s="141"/>
      <c r="G82" s="65">
        <v>0</v>
      </c>
      <c r="H82" s="23">
        <v>2.86</v>
      </c>
      <c r="I82" s="64" t="s">
        <v>18</v>
      </c>
      <c r="J82" s="29">
        <v>2.86</v>
      </c>
      <c r="K82" s="23">
        <v>2.86</v>
      </c>
      <c r="L82" s="102">
        <v>0</v>
      </c>
      <c r="M82" s="102">
        <v>0</v>
      </c>
      <c r="N82" s="102">
        <v>0</v>
      </c>
      <c r="O82" s="102">
        <v>0</v>
      </c>
      <c r="P82" s="102">
        <v>0</v>
      </c>
      <c r="Q82" s="102">
        <v>0</v>
      </c>
      <c r="R82" s="102" t="s">
        <v>18</v>
      </c>
      <c r="S82" s="102" t="s">
        <v>18</v>
      </c>
      <c r="T82" s="102">
        <v>0</v>
      </c>
      <c r="U82" s="102">
        <v>0</v>
      </c>
      <c r="V82" s="102">
        <v>0</v>
      </c>
      <c r="W82" s="102">
        <v>0</v>
      </c>
      <c r="X82" s="102">
        <v>0</v>
      </c>
      <c r="Y82" s="102">
        <v>0</v>
      </c>
      <c r="Z82" s="102">
        <v>0</v>
      </c>
      <c r="AA82" s="102">
        <v>0</v>
      </c>
      <c r="AB82" s="102">
        <v>0</v>
      </c>
      <c r="AC82" s="102">
        <v>0</v>
      </c>
      <c r="AD82" s="102">
        <v>0</v>
      </c>
      <c r="AE82" s="102">
        <v>0</v>
      </c>
      <c r="AF82" s="29">
        <v>2.86</v>
      </c>
      <c r="AG82" s="69">
        <v>0</v>
      </c>
      <c r="AH82" s="69">
        <v>0</v>
      </c>
      <c r="AI82" s="29">
        <v>2.86</v>
      </c>
      <c r="AJ82" s="69">
        <v>0</v>
      </c>
      <c r="AK82" s="25">
        <v>2.86</v>
      </c>
      <c r="AL82" s="67">
        <v>0</v>
      </c>
      <c r="AM82" s="67">
        <v>0</v>
      </c>
      <c r="AN82" s="25">
        <v>2.86</v>
      </c>
      <c r="AO82" s="67">
        <v>0</v>
      </c>
    </row>
    <row r="83" spans="1:44" s="5" customFormat="1" ht="31.5" x14ac:dyDescent="0.25">
      <c r="A83" s="37" t="s">
        <v>133</v>
      </c>
      <c r="B83" s="38" t="s">
        <v>134</v>
      </c>
      <c r="C83" s="39" t="s">
        <v>16</v>
      </c>
      <c r="D83" s="40" t="s">
        <v>17</v>
      </c>
      <c r="E83" s="136" t="s">
        <v>17</v>
      </c>
      <c r="F83" s="137"/>
      <c r="G83" s="44">
        <v>0</v>
      </c>
      <c r="H83" s="44">
        <v>0</v>
      </c>
      <c r="I83" s="43" t="s">
        <v>18</v>
      </c>
      <c r="J83" s="41">
        <v>0</v>
      </c>
      <c r="K83" s="44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2">
        <v>0</v>
      </c>
      <c r="R83" s="42" t="s">
        <v>18</v>
      </c>
      <c r="S83" s="42" t="s">
        <v>18</v>
      </c>
      <c r="T83" s="42">
        <v>0</v>
      </c>
      <c r="U83" s="42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9">
        <v>0</v>
      </c>
      <c r="AL83" s="41">
        <v>0</v>
      </c>
      <c r="AM83" s="41">
        <v>0</v>
      </c>
      <c r="AN83" s="49">
        <v>0</v>
      </c>
      <c r="AO83" s="41">
        <v>0</v>
      </c>
    </row>
    <row r="84" spans="1:44" s="5" customFormat="1" ht="31.5" x14ac:dyDescent="0.25">
      <c r="A84" s="37" t="s">
        <v>135</v>
      </c>
      <c r="B84" s="38" t="s">
        <v>136</v>
      </c>
      <c r="C84" s="39" t="s">
        <v>16</v>
      </c>
      <c r="D84" s="40" t="s">
        <v>17</v>
      </c>
      <c r="E84" s="136" t="s">
        <v>17</v>
      </c>
      <c r="F84" s="137"/>
      <c r="G84" s="44">
        <v>0</v>
      </c>
      <c r="H84" s="44">
        <v>0</v>
      </c>
      <c r="I84" s="43" t="s">
        <v>18</v>
      </c>
      <c r="J84" s="41">
        <v>0</v>
      </c>
      <c r="K84" s="44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2">
        <v>0</v>
      </c>
      <c r="R84" s="42" t="s">
        <v>18</v>
      </c>
      <c r="S84" s="42" t="s">
        <v>18</v>
      </c>
      <c r="T84" s="42">
        <v>0</v>
      </c>
      <c r="U84" s="42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9">
        <v>0</v>
      </c>
      <c r="AL84" s="41">
        <v>0</v>
      </c>
      <c r="AM84" s="41">
        <v>0</v>
      </c>
      <c r="AN84" s="49">
        <v>0</v>
      </c>
      <c r="AO84" s="41">
        <v>0</v>
      </c>
    </row>
    <row r="85" spans="1:44" s="5" customFormat="1" ht="47.25" x14ac:dyDescent="0.25">
      <c r="A85" s="37" t="s">
        <v>137</v>
      </c>
      <c r="B85" s="38" t="s">
        <v>138</v>
      </c>
      <c r="C85" s="39" t="s">
        <v>16</v>
      </c>
      <c r="D85" s="40" t="s">
        <v>17</v>
      </c>
      <c r="E85" s="136" t="s">
        <v>17</v>
      </c>
      <c r="F85" s="137"/>
      <c r="G85" s="63">
        <v>0.41226119800000005</v>
      </c>
      <c r="H85" s="63">
        <v>2.8051080000000002</v>
      </c>
      <c r="I85" s="43" t="s">
        <v>18</v>
      </c>
      <c r="J85" s="63">
        <v>1.5459000000000001</v>
      </c>
      <c r="K85" s="63">
        <v>1.26</v>
      </c>
      <c r="L85" s="44">
        <v>0.28589999999999999</v>
      </c>
      <c r="M85" s="44">
        <v>0</v>
      </c>
      <c r="N85" s="44">
        <v>0</v>
      </c>
      <c r="O85" s="44">
        <v>0.28589999999999999</v>
      </c>
      <c r="P85" s="44">
        <v>0</v>
      </c>
      <c r="Q85" s="44">
        <v>0</v>
      </c>
      <c r="R85" s="44" t="s">
        <v>18</v>
      </c>
      <c r="S85" s="44" t="s">
        <v>18</v>
      </c>
      <c r="T85" s="44">
        <v>0</v>
      </c>
      <c r="U85" s="44">
        <v>0</v>
      </c>
      <c r="V85" s="44">
        <v>0.63</v>
      </c>
      <c r="W85" s="44">
        <v>0</v>
      </c>
      <c r="X85" s="44">
        <v>0</v>
      </c>
      <c r="Y85" s="44">
        <v>0.63</v>
      </c>
      <c r="Z85" s="44">
        <v>0</v>
      </c>
      <c r="AA85" s="25">
        <v>0.63</v>
      </c>
      <c r="AB85" s="44">
        <v>0</v>
      </c>
      <c r="AC85" s="44">
        <v>0</v>
      </c>
      <c r="AD85" s="25">
        <v>0.63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23">
        <v>1.5459000000000001</v>
      </c>
      <c r="AL85" s="44">
        <v>0</v>
      </c>
      <c r="AM85" s="44">
        <v>0</v>
      </c>
      <c r="AN85" s="23">
        <v>1.5459000000000001</v>
      </c>
      <c r="AO85" s="44">
        <v>0</v>
      </c>
    </row>
    <row r="86" spans="1:44" s="74" customFormat="1" ht="57.75" customHeight="1" x14ac:dyDescent="0.25">
      <c r="A86" s="59" t="s">
        <v>137</v>
      </c>
      <c r="B86" s="60" t="s">
        <v>139</v>
      </c>
      <c r="C86" s="61" t="s">
        <v>140</v>
      </c>
      <c r="D86" s="62">
        <v>2020</v>
      </c>
      <c r="E86" s="140">
        <v>2020</v>
      </c>
      <c r="F86" s="141"/>
      <c r="G86" s="67">
        <v>0</v>
      </c>
      <c r="H86" s="25">
        <v>0.63</v>
      </c>
      <c r="I86" s="64" t="s">
        <v>18</v>
      </c>
      <c r="J86" s="29">
        <v>0.63</v>
      </c>
      <c r="K86" s="23">
        <v>0.63</v>
      </c>
      <c r="L86" s="96">
        <v>0</v>
      </c>
      <c r="M86" s="96">
        <v>0</v>
      </c>
      <c r="N86" s="96">
        <v>0</v>
      </c>
      <c r="O86" s="96">
        <v>0</v>
      </c>
      <c r="P86" s="96">
        <v>0</v>
      </c>
      <c r="Q86" s="96">
        <v>0</v>
      </c>
      <c r="R86" s="96" t="s">
        <v>18</v>
      </c>
      <c r="S86" s="96" t="s">
        <v>18</v>
      </c>
      <c r="T86" s="96">
        <v>0</v>
      </c>
      <c r="U86" s="96">
        <v>0</v>
      </c>
      <c r="V86" s="71">
        <v>0</v>
      </c>
      <c r="W86" s="71">
        <v>0</v>
      </c>
      <c r="X86" s="71">
        <v>0</v>
      </c>
      <c r="Y86" s="71">
        <v>0</v>
      </c>
      <c r="Z86" s="71">
        <v>0</v>
      </c>
      <c r="AA86" s="118">
        <v>0.63</v>
      </c>
      <c r="AB86" s="73">
        <v>0</v>
      </c>
      <c r="AC86" s="73">
        <v>0</v>
      </c>
      <c r="AD86" s="118">
        <v>0.63</v>
      </c>
      <c r="AE86" s="73">
        <v>0</v>
      </c>
      <c r="AF86" s="73">
        <v>0</v>
      </c>
      <c r="AG86" s="73">
        <v>0</v>
      </c>
      <c r="AH86" s="73">
        <v>0</v>
      </c>
      <c r="AI86" s="73">
        <v>0</v>
      </c>
      <c r="AJ86" s="73">
        <v>0</v>
      </c>
      <c r="AK86" s="23">
        <v>0.63</v>
      </c>
      <c r="AL86" s="67">
        <v>0</v>
      </c>
      <c r="AM86" s="67">
        <v>0</v>
      </c>
      <c r="AN86" s="23">
        <v>0.63</v>
      </c>
      <c r="AO86" s="67">
        <v>0</v>
      </c>
      <c r="AP86" s="5"/>
      <c r="AQ86" s="5"/>
      <c r="AR86" s="5"/>
    </row>
    <row r="87" spans="1:44" s="74" customFormat="1" ht="65.25" customHeight="1" x14ac:dyDescent="0.25">
      <c r="A87" s="59" t="s">
        <v>141</v>
      </c>
      <c r="B87" s="60" t="s">
        <v>142</v>
      </c>
      <c r="C87" s="61" t="s">
        <v>143</v>
      </c>
      <c r="D87" s="62">
        <v>2019</v>
      </c>
      <c r="E87" s="140">
        <v>2019</v>
      </c>
      <c r="F87" s="141"/>
      <c r="G87" s="63">
        <v>7.7841770000000005E-2</v>
      </c>
      <c r="H87" s="25">
        <v>0.63</v>
      </c>
      <c r="I87" s="64">
        <v>43332</v>
      </c>
      <c r="J87" s="29">
        <v>0.63</v>
      </c>
      <c r="K87" s="23">
        <v>0.63</v>
      </c>
      <c r="L87" s="96">
        <v>0</v>
      </c>
      <c r="M87" s="96">
        <v>0</v>
      </c>
      <c r="N87" s="96">
        <v>0</v>
      </c>
      <c r="O87" s="96">
        <v>0</v>
      </c>
      <c r="P87" s="96">
        <v>0</v>
      </c>
      <c r="Q87" s="71">
        <v>0</v>
      </c>
      <c r="R87" s="71" t="s">
        <v>18</v>
      </c>
      <c r="S87" s="71" t="s">
        <v>18</v>
      </c>
      <c r="T87" s="71">
        <v>0</v>
      </c>
      <c r="U87" s="71">
        <v>0</v>
      </c>
      <c r="V87" s="90">
        <v>0.63</v>
      </c>
      <c r="W87" s="71">
        <v>0</v>
      </c>
      <c r="X87" s="71">
        <v>0</v>
      </c>
      <c r="Y87" s="90">
        <v>0.63</v>
      </c>
      <c r="Z87" s="71">
        <v>0</v>
      </c>
      <c r="AA87" s="73">
        <v>0</v>
      </c>
      <c r="AB87" s="73">
        <v>0</v>
      </c>
      <c r="AC87" s="73">
        <v>0</v>
      </c>
      <c r="AD87" s="73">
        <v>0</v>
      </c>
      <c r="AE87" s="73">
        <v>0</v>
      </c>
      <c r="AF87" s="73">
        <v>0</v>
      </c>
      <c r="AG87" s="73">
        <v>0</v>
      </c>
      <c r="AH87" s="73">
        <v>0</v>
      </c>
      <c r="AI87" s="73">
        <v>0</v>
      </c>
      <c r="AJ87" s="73">
        <v>0</v>
      </c>
      <c r="AK87" s="23">
        <v>0.63</v>
      </c>
      <c r="AL87" s="67">
        <v>0</v>
      </c>
      <c r="AM87" s="67">
        <v>0</v>
      </c>
      <c r="AN87" s="23">
        <v>0.63</v>
      </c>
      <c r="AO87" s="67">
        <v>0</v>
      </c>
      <c r="AP87" s="5"/>
      <c r="AQ87" s="5"/>
      <c r="AR87" s="5"/>
    </row>
    <row r="88" spans="1:44" s="74" customFormat="1" ht="65.25" customHeight="1" x14ac:dyDescent="0.25">
      <c r="A88" s="59" t="s">
        <v>141</v>
      </c>
      <c r="B88" s="60" t="s">
        <v>144</v>
      </c>
      <c r="C88" s="61" t="s">
        <v>145</v>
      </c>
      <c r="D88" s="62">
        <v>2017</v>
      </c>
      <c r="E88" s="140">
        <v>2017</v>
      </c>
      <c r="F88" s="141"/>
      <c r="G88" s="25">
        <v>6.0419E-2</v>
      </c>
      <c r="H88" s="25">
        <v>0.28587299999999999</v>
      </c>
      <c r="I88" s="64">
        <v>42772</v>
      </c>
      <c r="J88" s="29">
        <v>0.28589999999999999</v>
      </c>
      <c r="K88" s="23">
        <v>0</v>
      </c>
      <c r="L88" s="117">
        <v>0.28589999999999999</v>
      </c>
      <c r="M88" s="96">
        <v>0</v>
      </c>
      <c r="N88" s="96">
        <v>0</v>
      </c>
      <c r="O88" s="117">
        <v>0.28589999999999999</v>
      </c>
      <c r="P88" s="96">
        <v>0</v>
      </c>
      <c r="Q88" s="71">
        <v>0</v>
      </c>
      <c r="R88" s="71" t="s">
        <v>18</v>
      </c>
      <c r="S88" s="71" t="s">
        <v>18</v>
      </c>
      <c r="T88" s="71">
        <v>0</v>
      </c>
      <c r="U88" s="71">
        <v>0</v>
      </c>
      <c r="V88" s="71">
        <v>0</v>
      </c>
      <c r="W88" s="71">
        <v>0</v>
      </c>
      <c r="X88" s="71">
        <v>0</v>
      </c>
      <c r="Y88" s="71">
        <v>0</v>
      </c>
      <c r="Z88" s="71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63">
        <v>0.28589999999999999</v>
      </c>
      <c r="AL88" s="67">
        <v>0</v>
      </c>
      <c r="AM88" s="67">
        <v>0</v>
      </c>
      <c r="AN88" s="63">
        <v>0.28589999999999999</v>
      </c>
      <c r="AO88" s="67">
        <v>0</v>
      </c>
      <c r="AP88" s="5"/>
      <c r="AQ88" s="5"/>
      <c r="AR88" s="5"/>
    </row>
    <row r="89" spans="1:44" s="100" customFormat="1" ht="65.25" customHeight="1" x14ac:dyDescent="0.25">
      <c r="A89" s="59" t="s">
        <v>141</v>
      </c>
      <c r="B89" s="60" t="s">
        <v>146</v>
      </c>
      <c r="C89" s="61" t="s">
        <v>147</v>
      </c>
      <c r="D89" s="62">
        <v>2016</v>
      </c>
      <c r="E89" s="140">
        <v>2017</v>
      </c>
      <c r="F89" s="141"/>
      <c r="G89" s="25">
        <v>0.27400042800000002</v>
      </c>
      <c r="H89" s="25">
        <v>1.2592350000000001</v>
      </c>
      <c r="I89" s="64">
        <v>42458</v>
      </c>
      <c r="J89" s="29">
        <v>0</v>
      </c>
      <c r="K89" s="23">
        <v>0</v>
      </c>
      <c r="L89" s="96">
        <v>0</v>
      </c>
      <c r="M89" s="96">
        <v>0</v>
      </c>
      <c r="N89" s="96">
        <v>0</v>
      </c>
      <c r="O89" s="96">
        <v>0</v>
      </c>
      <c r="P89" s="96">
        <v>0</v>
      </c>
      <c r="Q89" s="96">
        <v>0</v>
      </c>
      <c r="R89" s="96" t="s">
        <v>18</v>
      </c>
      <c r="S89" s="96" t="s">
        <v>18</v>
      </c>
      <c r="T89" s="96">
        <v>0</v>
      </c>
      <c r="U89" s="96">
        <v>0</v>
      </c>
      <c r="V89" s="96">
        <v>0</v>
      </c>
      <c r="W89" s="96">
        <v>0</v>
      </c>
      <c r="X89" s="96">
        <v>0</v>
      </c>
      <c r="Y89" s="96">
        <v>0</v>
      </c>
      <c r="Z89" s="96">
        <v>0</v>
      </c>
      <c r="AA89" s="96">
        <v>0</v>
      </c>
      <c r="AB89" s="96">
        <v>0</v>
      </c>
      <c r="AC89" s="96">
        <v>0</v>
      </c>
      <c r="AD89" s="96">
        <v>0</v>
      </c>
      <c r="AE89" s="96">
        <v>0</v>
      </c>
      <c r="AF89" s="96">
        <v>0</v>
      </c>
      <c r="AG89" s="96">
        <v>0</v>
      </c>
      <c r="AH89" s="96">
        <v>0</v>
      </c>
      <c r="AI89" s="96">
        <v>0</v>
      </c>
      <c r="AJ89" s="96">
        <v>0</v>
      </c>
      <c r="AK89" s="65">
        <v>0</v>
      </c>
      <c r="AL89" s="67">
        <v>0</v>
      </c>
      <c r="AM89" s="67">
        <v>0</v>
      </c>
      <c r="AN89" s="65">
        <v>0</v>
      </c>
      <c r="AO89" s="67">
        <v>0</v>
      </c>
      <c r="AP89" s="5"/>
      <c r="AQ89" s="5"/>
      <c r="AR89" s="5"/>
    </row>
    <row r="90" spans="1:44" s="5" customFormat="1" ht="47.25" x14ac:dyDescent="0.25">
      <c r="A90" s="37" t="s">
        <v>148</v>
      </c>
      <c r="B90" s="38" t="s">
        <v>149</v>
      </c>
      <c r="C90" s="39" t="s">
        <v>16</v>
      </c>
      <c r="D90" s="40" t="s">
        <v>17</v>
      </c>
      <c r="E90" s="136" t="s">
        <v>17</v>
      </c>
      <c r="F90" s="137"/>
      <c r="G90" s="63">
        <v>1.0489999999999999</v>
      </c>
      <c r="H90" s="63">
        <v>1.159</v>
      </c>
      <c r="I90" s="43">
        <v>43141</v>
      </c>
      <c r="J90" s="63">
        <v>1.159</v>
      </c>
      <c r="K90" s="63">
        <v>1.159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63">
        <v>1.159</v>
      </c>
      <c r="R90" s="42" t="s">
        <v>18</v>
      </c>
      <c r="S90" s="42" t="s">
        <v>18</v>
      </c>
      <c r="T90" s="63">
        <v>1.159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63">
        <v>1.159</v>
      </c>
      <c r="AL90" s="42">
        <v>0</v>
      </c>
      <c r="AM90" s="42">
        <v>0</v>
      </c>
      <c r="AN90" s="63">
        <v>1.159</v>
      </c>
      <c r="AO90" s="42">
        <v>0</v>
      </c>
    </row>
    <row r="91" spans="1:44" s="74" customFormat="1" ht="60" customHeight="1" x14ac:dyDescent="0.25">
      <c r="A91" s="59" t="s">
        <v>150</v>
      </c>
      <c r="B91" s="60" t="s">
        <v>151</v>
      </c>
      <c r="C91" s="61" t="s">
        <v>152</v>
      </c>
      <c r="D91" s="62">
        <v>2018</v>
      </c>
      <c r="E91" s="140">
        <v>2018</v>
      </c>
      <c r="F91" s="141"/>
      <c r="G91" s="63">
        <v>1.0489999999999999</v>
      </c>
      <c r="H91" s="63">
        <v>1.159</v>
      </c>
      <c r="I91" s="64">
        <v>43141</v>
      </c>
      <c r="J91" s="29">
        <v>1.159</v>
      </c>
      <c r="K91" s="23">
        <v>1.159</v>
      </c>
      <c r="L91" s="96">
        <v>0</v>
      </c>
      <c r="M91" s="96">
        <v>0</v>
      </c>
      <c r="N91" s="96">
        <v>0</v>
      </c>
      <c r="O91" s="96">
        <v>0</v>
      </c>
      <c r="P91" s="96">
        <v>0</v>
      </c>
      <c r="Q91" s="90">
        <v>1.159</v>
      </c>
      <c r="R91" s="71" t="s">
        <v>18</v>
      </c>
      <c r="S91" s="71" t="s">
        <v>18</v>
      </c>
      <c r="T91" s="90">
        <v>1.159</v>
      </c>
      <c r="U91" s="71">
        <v>0</v>
      </c>
      <c r="V91" s="71">
        <v>0</v>
      </c>
      <c r="W91" s="71">
        <v>0</v>
      </c>
      <c r="X91" s="71">
        <v>0</v>
      </c>
      <c r="Y91" s="71">
        <v>0</v>
      </c>
      <c r="Z91" s="71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23">
        <v>1.159</v>
      </c>
      <c r="AL91" s="67">
        <v>0</v>
      </c>
      <c r="AM91" s="67">
        <v>0</v>
      </c>
      <c r="AN91" s="23">
        <v>1.159</v>
      </c>
      <c r="AO91" s="67">
        <v>0</v>
      </c>
      <c r="AP91" s="5"/>
      <c r="AQ91" s="5"/>
      <c r="AR91" s="5"/>
    </row>
    <row r="92" spans="1:44" s="5" customFormat="1" ht="47.25" x14ac:dyDescent="0.25">
      <c r="A92" s="37" t="s">
        <v>153</v>
      </c>
      <c r="B92" s="38" t="s">
        <v>154</v>
      </c>
      <c r="C92" s="39" t="s">
        <v>16</v>
      </c>
      <c r="D92" s="40" t="s">
        <v>17</v>
      </c>
      <c r="E92" s="136" t="s">
        <v>17</v>
      </c>
      <c r="F92" s="137"/>
      <c r="G92" s="42">
        <v>0</v>
      </c>
      <c r="H92" s="42">
        <v>0</v>
      </c>
      <c r="I92" s="43" t="s">
        <v>18</v>
      </c>
      <c r="J92" s="41">
        <v>0</v>
      </c>
      <c r="K92" s="44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4">
        <v>0</v>
      </c>
      <c r="R92" s="44" t="s">
        <v>18</v>
      </c>
      <c r="S92" s="44" t="s">
        <v>18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49">
        <v>0</v>
      </c>
      <c r="AL92" s="41">
        <v>0</v>
      </c>
      <c r="AM92" s="41">
        <v>0</v>
      </c>
      <c r="AN92" s="49">
        <v>0</v>
      </c>
      <c r="AO92" s="41">
        <v>0</v>
      </c>
    </row>
    <row r="93" spans="1:44" s="5" customFormat="1" ht="47.25" x14ac:dyDescent="0.25">
      <c r="A93" s="37" t="s">
        <v>155</v>
      </c>
      <c r="B93" s="38" t="s">
        <v>156</v>
      </c>
      <c r="C93" s="39" t="s">
        <v>16</v>
      </c>
      <c r="D93" s="40" t="s">
        <v>17</v>
      </c>
      <c r="E93" s="136" t="s">
        <v>17</v>
      </c>
      <c r="F93" s="137"/>
      <c r="G93" s="42">
        <v>0</v>
      </c>
      <c r="H93" s="42">
        <v>0</v>
      </c>
      <c r="I93" s="43" t="s">
        <v>18</v>
      </c>
      <c r="J93" s="41">
        <v>0</v>
      </c>
      <c r="K93" s="44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4">
        <v>0</v>
      </c>
      <c r="R93" s="44" t="s">
        <v>18</v>
      </c>
      <c r="S93" s="44" t="s">
        <v>18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9">
        <v>0</v>
      </c>
      <c r="AL93" s="41">
        <v>0</v>
      </c>
      <c r="AM93" s="41">
        <v>0</v>
      </c>
      <c r="AN93" s="49">
        <v>0</v>
      </c>
      <c r="AO93" s="41">
        <v>0</v>
      </c>
    </row>
    <row r="94" spans="1:44" s="5" customFormat="1" ht="47.25" x14ac:dyDescent="0.25">
      <c r="A94" s="50" t="s">
        <v>157</v>
      </c>
      <c r="B94" s="51" t="s">
        <v>158</v>
      </c>
      <c r="C94" s="52" t="s">
        <v>16</v>
      </c>
      <c r="D94" s="53" t="s">
        <v>17</v>
      </c>
      <c r="E94" s="138" t="s">
        <v>17</v>
      </c>
      <c r="F94" s="139"/>
      <c r="G94" s="94">
        <v>0</v>
      </c>
      <c r="H94" s="94">
        <v>0</v>
      </c>
      <c r="I94" s="54" t="s">
        <v>18</v>
      </c>
      <c r="J94" s="92">
        <v>0</v>
      </c>
      <c r="K94" s="57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4">
        <v>0</v>
      </c>
      <c r="R94" s="94" t="s">
        <v>18</v>
      </c>
      <c r="S94" s="94" t="s">
        <v>18</v>
      </c>
      <c r="T94" s="94">
        <v>0</v>
      </c>
      <c r="U94" s="94">
        <v>0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0</v>
      </c>
      <c r="AH94" s="58">
        <v>0</v>
      </c>
      <c r="AI94" s="58">
        <v>0</v>
      </c>
      <c r="AJ94" s="58">
        <v>0</v>
      </c>
      <c r="AK94" s="55">
        <v>0</v>
      </c>
      <c r="AL94" s="92">
        <v>0</v>
      </c>
      <c r="AM94" s="92">
        <v>0</v>
      </c>
      <c r="AN94" s="55">
        <v>0</v>
      </c>
      <c r="AO94" s="92">
        <v>0</v>
      </c>
    </row>
    <row r="95" spans="1:44" s="5" customFormat="1" ht="31.5" x14ac:dyDescent="0.25">
      <c r="A95" s="37" t="s">
        <v>159</v>
      </c>
      <c r="B95" s="38" t="s">
        <v>160</v>
      </c>
      <c r="C95" s="39" t="s">
        <v>16</v>
      </c>
      <c r="D95" s="40" t="s">
        <v>17</v>
      </c>
      <c r="E95" s="136" t="s">
        <v>17</v>
      </c>
      <c r="F95" s="137"/>
      <c r="G95" s="42">
        <v>0</v>
      </c>
      <c r="H95" s="42">
        <v>0</v>
      </c>
      <c r="I95" s="43" t="s">
        <v>18</v>
      </c>
      <c r="J95" s="41">
        <v>0</v>
      </c>
      <c r="K95" s="44">
        <v>0</v>
      </c>
      <c r="L95" s="46">
        <v>0</v>
      </c>
      <c r="M95" s="46">
        <v>0</v>
      </c>
      <c r="N95" s="46">
        <v>0</v>
      </c>
      <c r="O95" s="46">
        <v>0</v>
      </c>
      <c r="P95" s="46">
        <v>0</v>
      </c>
      <c r="Q95" s="42">
        <v>0</v>
      </c>
      <c r="R95" s="42" t="s">
        <v>18</v>
      </c>
      <c r="S95" s="42" t="s">
        <v>18</v>
      </c>
      <c r="T95" s="42">
        <v>0</v>
      </c>
      <c r="U95" s="42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9">
        <v>0</v>
      </c>
      <c r="AL95" s="41">
        <v>0</v>
      </c>
      <c r="AM95" s="41">
        <v>0</v>
      </c>
      <c r="AN95" s="49">
        <v>0</v>
      </c>
      <c r="AO95" s="41">
        <v>0</v>
      </c>
    </row>
    <row r="96" spans="1:44" s="5" customFormat="1" ht="31.5" x14ac:dyDescent="0.25">
      <c r="A96" s="37" t="s">
        <v>161</v>
      </c>
      <c r="B96" s="38" t="s">
        <v>162</v>
      </c>
      <c r="C96" s="39" t="s">
        <v>16</v>
      </c>
      <c r="D96" s="40" t="s">
        <v>17</v>
      </c>
      <c r="E96" s="136" t="s">
        <v>17</v>
      </c>
      <c r="F96" s="137"/>
      <c r="G96" s="42">
        <v>0</v>
      </c>
      <c r="H96" s="42">
        <v>0</v>
      </c>
      <c r="I96" s="43" t="s">
        <v>18</v>
      </c>
      <c r="J96" s="41">
        <v>0</v>
      </c>
      <c r="K96" s="44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2">
        <v>0</v>
      </c>
      <c r="R96" s="42" t="s">
        <v>18</v>
      </c>
      <c r="S96" s="42" t="s">
        <v>18</v>
      </c>
      <c r="T96" s="42">
        <v>0</v>
      </c>
      <c r="U96" s="42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49">
        <v>0</v>
      </c>
      <c r="AL96" s="41">
        <v>0</v>
      </c>
      <c r="AM96" s="41">
        <v>0</v>
      </c>
      <c r="AN96" s="49">
        <v>0</v>
      </c>
      <c r="AO96" s="41">
        <v>0</v>
      </c>
    </row>
    <row r="97" spans="1:44" s="5" customFormat="1" ht="63" x14ac:dyDescent="0.25">
      <c r="A97" s="50" t="s">
        <v>163</v>
      </c>
      <c r="B97" s="51" t="s">
        <v>164</v>
      </c>
      <c r="C97" s="52" t="s">
        <v>16</v>
      </c>
      <c r="D97" s="53" t="s">
        <v>17</v>
      </c>
      <c r="E97" s="138" t="s">
        <v>17</v>
      </c>
      <c r="F97" s="139"/>
      <c r="G97" s="94">
        <v>0</v>
      </c>
      <c r="H97" s="94">
        <v>0</v>
      </c>
      <c r="I97" s="54" t="s">
        <v>18</v>
      </c>
      <c r="J97" s="92">
        <v>0</v>
      </c>
      <c r="K97" s="57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4">
        <v>0</v>
      </c>
      <c r="R97" s="94" t="s">
        <v>18</v>
      </c>
      <c r="S97" s="94" t="s">
        <v>18</v>
      </c>
      <c r="T97" s="94">
        <v>0</v>
      </c>
      <c r="U97" s="94">
        <v>0</v>
      </c>
      <c r="V97" s="57">
        <v>0</v>
      </c>
      <c r="W97" s="57">
        <v>0</v>
      </c>
      <c r="X97" s="57">
        <v>0</v>
      </c>
      <c r="Y97" s="57">
        <v>0</v>
      </c>
      <c r="Z97" s="57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0</v>
      </c>
      <c r="AH97" s="58">
        <v>0</v>
      </c>
      <c r="AI97" s="58">
        <v>0</v>
      </c>
      <c r="AJ97" s="58">
        <v>0</v>
      </c>
      <c r="AK97" s="55">
        <v>0</v>
      </c>
      <c r="AL97" s="92">
        <v>0</v>
      </c>
      <c r="AM97" s="92">
        <v>0</v>
      </c>
      <c r="AN97" s="55">
        <v>0</v>
      </c>
      <c r="AO97" s="92">
        <v>0</v>
      </c>
    </row>
    <row r="98" spans="1:44" s="5" customFormat="1" ht="47.25" x14ac:dyDescent="0.25">
      <c r="A98" s="37" t="s">
        <v>165</v>
      </c>
      <c r="B98" s="38" t="s">
        <v>166</v>
      </c>
      <c r="C98" s="39" t="s">
        <v>16</v>
      </c>
      <c r="D98" s="40" t="s">
        <v>17</v>
      </c>
      <c r="E98" s="136" t="s">
        <v>17</v>
      </c>
      <c r="F98" s="137"/>
      <c r="G98" s="42">
        <v>0</v>
      </c>
      <c r="H98" s="42">
        <v>0</v>
      </c>
      <c r="I98" s="43" t="s">
        <v>18</v>
      </c>
      <c r="J98" s="41">
        <v>0</v>
      </c>
      <c r="K98" s="44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2">
        <v>0</v>
      </c>
      <c r="R98" s="42" t="s">
        <v>18</v>
      </c>
      <c r="S98" s="42" t="s">
        <v>18</v>
      </c>
      <c r="T98" s="42">
        <v>0</v>
      </c>
      <c r="U98" s="42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9">
        <v>0</v>
      </c>
      <c r="AL98" s="41">
        <v>0</v>
      </c>
      <c r="AM98" s="41">
        <v>0</v>
      </c>
      <c r="AN98" s="49">
        <v>0</v>
      </c>
      <c r="AO98" s="41">
        <v>0</v>
      </c>
    </row>
    <row r="99" spans="1:44" s="5" customFormat="1" ht="47.25" x14ac:dyDescent="0.25">
      <c r="A99" s="37" t="s">
        <v>167</v>
      </c>
      <c r="B99" s="38" t="s">
        <v>168</v>
      </c>
      <c r="C99" s="39" t="s">
        <v>16</v>
      </c>
      <c r="D99" s="40" t="s">
        <v>17</v>
      </c>
      <c r="E99" s="136" t="s">
        <v>17</v>
      </c>
      <c r="F99" s="137"/>
      <c r="G99" s="42">
        <v>0</v>
      </c>
      <c r="H99" s="42">
        <v>0</v>
      </c>
      <c r="I99" s="43" t="s">
        <v>18</v>
      </c>
      <c r="J99" s="41">
        <v>0</v>
      </c>
      <c r="K99" s="44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2">
        <v>0</v>
      </c>
      <c r="R99" s="42" t="s">
        <v>18</v>
      </c>
      <c r="S99" s="42" t="s">
        <v>18</v>
      </c>
      <c r="T99" s="42">
        <v>0</v>
      </c>
      <c r="U99" s="42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9">
        <v>0</v>
      </c>
      <c r="AL99" s="41">
        <v>0</v>
      </c>
      <c r="AM99" s="41">
        <v>0</v>
      </c>
      <c r="AN99" s="49">
        <v>0</v>
      </c>
      <c r="AO99" s="41">
        <v>0</v>
      </c>
    </row>
    <row r="100" spans="1:44" s="5" customFormat="1" ht="31.5" x14ac:dyDescent="0.25">
      <c r="A100" s="50" t="s">
        <v>169</v>
      </c>
      <c r="B100" s="51" t="s">
        <v>170</v>
      </c>
      <c r="C100" s="52" t="s">
        <v>16</v>
      </c>
      <c r="D100" s="53" t="s">
        <v>17</v>
      </c>
      <c r="E100" s="138" t="s">
        <v>17</v>
      </c>
      <c r="F100" s="139"/>
      <c r="G100" s="94">
        <v>0</v>
      </c>
      <c r="H100" s="94">
        <v>0</v>
      </c>
      <c r="I100" s="54">
        <v>0</v>
      </c>
      <c r="J100" s="92">
        <v>0</v>
      </c>
      <c r="K100" s="57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57">
        <v>0</v>
      </c>
      <c r="R100" s="57" t="s">
        <v>18</v>
      </c>
      <c r="S100" s="57" t="s">
        <v>18</v>
      </c>
      <c r="T100" s="57">
        <v>0</v>
      </c>
      <c r="U100" s="57">
        <v>0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0</v>
      </c>
      <c r="AG100" s="58">
        <v>0</v>
      </c>
      <c r="AH100" s="58">
        <v>0</v>
      </c>
      <c r="AI100" s="58">
        <v>0</v>
      </c>
      <c r="AJ100" s="58">
        <v>0</v>
      </c>
      <c r="AK100" s="55">
        <v>0</v>
      </c>
      <c r="AL100" s="92">
        <v>0</v>
      </c>
      <c r="AM100" s="92">
        <v>0</v>
      </c>
      <c r="AN100" s="55">
        <v>0</v>
      </c>
      <c r="AO100" s="92">
        <v>0</v>
      </c>
    </row>
    <row r="101" spans="1:44" s="5" customFormat="1" ht="31.5" x14ac:dyDescent="0.25">
      <c r="A101" s="50" t="s">
        <v>171</v>
      </c>
      <c r="B101" s="103" t="s">
        <v>172</v>
      </c>
      <c r="C101" s="52" t="s">
        <v>16</v>
      </c>
      <c r="D101" s="53" t="s">
        <v>17</v>
      </c>
      <c r="E101" s="138" t="s">
        <v>17</v>
      </c>
      <c r="F101" s="139"/>
      <c r="G101" s="94">
        <v>0</v>
      </c>
      <c r="H101" s="94">
        <v>0</v>
      </c>
      <c r="I101" s="54">
        <v>0</v>
      </c>
      <c r="J101" s="92">
        <v>0</v>
      </c>
      <c r="K101" s="57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57">
        <v>0</v>
      </c>
      <c r="R101" s="57" t="s">
        <v>18</v>
      </c>
      <c r="S101" s="57" t="s">
        <v>18</v>
      </c>
      <c r="T101" s="57">
        <v>0</v>
      </c>
      <c r="U101" s="57">
        <v>0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0</v>
      </c>
      <c r="AG101" s="58">
        <v>0</v>
      </c>
      <c r="AH101" s="58">
        <v>0</v>
      </c>
      <c r="AI101" s="58">
        <v>0</v>
      </c>
      <c r="AJ101" s="58">
        <v>0</v>
      </c>
      <c r="AK101" s="55">
        <v>0</v>
      </c>
      <c r="AL101" s="92">
        <v>0</v>
      </c>
      <c r="AM101" s="92">
        <v>0</v>
      </c>
      <c r="AN101" s="55">
        <v>0</v>
      </c>
      <c r="AO101" s="92">
        <v>0</v>
      </c>
    </row>
    <row r="102" spans="1:44" s="5" customFormat="1" x14ac:dyDescent="0.25">
      <c r="A102" s="50" t="s">
        <v>173</v>
      </c>
      <c r="B102" s="103" t="s">
        <v>174</v>
      </c>
      <c r="C102" s="52" t="s">
        <v>16</v>
      </c>
      <c r="D102" s="53" t="s">
        <v>17</v>
      </c>
      <c r="E102" s="138" t="s">
        <v>17</v>
      </c>
      <c r="F102" s="139"/>
      <c r="G102" s="94">
        <v>0</v>
      </c>
      <c r="H102" s="63">
        <v>10.59</v>
      </c>
      <c r="I102" s="94" t="s">
        <v>18</v>
      </c>
      <c r="J102" s="63">
        <v>10.59</v>
      </c>
      <c r="K102" s="63">
        <v>10.59</v>
      </c>
      <c r="L102" s="94">
        <v>0</v>
      </c>
      <c r="M102" s="94">
        <v>0</v>
      </c>
      <c r="N102" s="94">
        <v>0</v>
      </c>
      <c r="O102" s="94">
        <v>0</v>
      </c>
      <c r="P102" s="94">
        <v>0</v>
      </c>
      <c r="Q102" s="94">
        <v>0</v>
      </c>
      <c r="R102" s="94" t="s">
        <v>18</v>
      </c>
      <c r="S102" s="94" t="s">
        <v>18</v>
      </c>
      <c r="T102" s="94">
        <v>0</v>
      </c>
      <c r="U102" s="94">
        <v>0</v>
      </c>
      <c r="V102" s="94">
        <v>0</v>
      </c>
      <c r="W102" s="94">
        <v>0</v>
      </c>
      <c r="X102" s="94">
        <v>0</v>
      </c>
      <c r="Y102" s="94">
        <v>0</v>
      </c>
      <c r="Z102" s="94">
        <v>0</v>
      </c>
      <c r="AA102" s="63">
        <v>6.15</v>
      </c>
      <c r="AB102" s="94">
        <v>0</v>
      </c>
      <c r="AC102" s="94">
        <v>0</v>
      </c>
      <c r="AD102" s="63">
        <v>6.15</v>
      </c>
      <c r="AE102" s="94">
        <v>0</v>
      </c>
      <c r="AF102" s="63">
        <v>4.4400000000000004</v>
      </c>
      <c r="AG102" s="94">
        <v>0</v>
      </c>
      <c r="AH102" s="94">
        <v>0</v>
      </c>
      <c r="AI102" s="63">
        <v>4.4400000000000004</v>
      </c>
      <c r="AJ102" s="94">
        <v>0</v>
      </c>
      <c r="AK102" s="63">
        <v>10.59</v>
      </c>
      <c r="AL102" s="94">
        <v>0</v>
      </c>
      <c r="AM102" s="94">
        <v>0</v>
      </c>
      <c r="AN102" s="63">
        <v>10.59</v>
      </c>
      <c r="AO102" s="94">
        <v>0</v>
      </c>
    </row>
    <row r="103" spans="1:44" s="74" customFormat="1" ht="47.25" x14ac:dyDescent="0.25">
      <c r="A103" s="104" t="s">
        <v>173</v>
      </c>
      <c r="B103" s="105" t="s">
        <v>175</v>
      </c>
      <c r="C103" s="106" t="s">
        <v>176</v>
      </c>
      <c r="D103" s="107">
        <v>2020</v>
      </c>
      <c r="E103" s="133">
        <v>2020</v>
      </c>
      <c r="F103" s="134"/>
      <c r="G103" s="67">
        <v>0</v>
      </c>
      <c r="H103" s="25">
        <v>6.15</v>
      </c>
      <c r="I103" s="64" t="s">
        <v>18</v>
      </c>
      <c r="J103" s="29">
        <v>6.15</v>
      </c>
      <c r="K103" s="23">
        <v>6.15</v>
      </c>
      <c r="L103" s="108">
        <v>0</v>
      </c>
      <c r="M103" s="108">
        <v>0</v>
      </c>
      <c r="N103" s="108">
        <v>0</v>
      </c>
      <c r="O103" s="108">
        <v>0</v>
      </c>
      <c r="P103" s="108">
        <v>0</v>
      </c>
      <c r="Q103" s="67">
        <v>0</v>
      </c>
      <c r="R103" s="67" t="s">
        <v>18</v>
      </c>
      <c r="S103" s="67" t="s">
        <v>18</v>
      </c>
      <c r="T103" s="67">
        <v>0</v>
      </c>
      <c r="U103" s="67">
        <v>0</v>
      </c>
      <c r="V103" s="67">
        <v>0</v>
      </c>
      <c r="W103" s="67">
        <v>0</v>
      </c>
      <c r="X103" s="67">
        <v>0</v>
      </c>
      <c r="Y103" s="67">
        <v>0</v>
      </c>
      <c r="Z103" s="67">
        <v>0</v>
      </c>
      <c r="AA103" s="29">
        <v>6.15</v>
      </c>
      <c r="AB103" s="69">
        <v>0</v>
      </c>
      <c r="AC103" s="69">
        <v>0</v>
      </c>
      <c r="AD103" s="29">
        <v>6.15</v>
      </c>
      <c r="AE103" s="69">
        <v>0</v>
      </c>
      <c r="AF103" s="69">
        <v>0</v>
      </c>
      <c r="AG103" s="69">
        <v>0</v>
      </c>
      <c r="AH103" s="69">
        <v>0</v>
      </c>
      <c r="AI103" s="69">
        <v>0</v>
      </c>
      <c r="AJ103" s="69">
        <v>0</v>
      </c>
      <c r="AK103" s="23">
        <v>6.15</v>
      </c>
      <c r="AL103" s="67">
        <v>0</v>
      </c>
      <c r="AM103" s="67">
        <v>0</v>
      </c>
      <c r="AN103" s="23">
        <v>6.15</v>
      </c>
      <c r="AO103" s="67">
        <v>0</v>
      </c>
      <c r="AP103" s="5"/>
      <c r="AQ103" s="5"/>
      <c r="AR103" s="5"/>
    </row>
    <row r="104" spans="1:44" s="74" customFormat="1" x14ac:dyDescent="0.25">
      <c r="A104" s="104" t="s">
        <v>173</v>
      </c>
      <c r="B104" s="105" t="s">
        <v>177</v>
      </c>
      <c r="C104" s="106" t="s">
        <v>178</v>
      </c>
      <c r="D104" s="107">
        <v>2021</v>
      </c>
      <c r="E104" s="133">
        <v>2021</v>
      </c>
      <c r="F104" s="134"/>
      <c r="G104" s="67">
        <v>0</v>
      </c>
      <c r="H104" s="25">
        <v>4.4400000000000004</v>
      </c>
      <c r="I104" s="64" t="s">
        <v>18</v>
      </c>
      <c r="J104" s="29">
        <v>4.4400000000000004</v>
      </c>
      <c r="K104" s="23">
        <v>4.4400000000000004</v>
      </c>
      <c r="L104" s="67">
        <v>0</v>
      </c>
      <c r="M104" s="67">
        <v>0</v>
      </c>
      <c r="N104" s="67">
        <v>0</v>
      </c>
      <c r="O104" s="67">
        <v>0</v>
      </c>
      <c r="P104" s="67">
        <v>0</v>
      </c>
      <c r="Q104" s="67">
        <v>0</v>
      </c>
      <c r="R104" s="67" t="s">
        <v>18</v>
      </c>
      <c r="S104" s="67" t="s">
        <v>18</v>
      </c>
      <c r="T104" s="67">
        <v>0</v>
      </c>
      <c r="U104" s="67">
        <v>0</v>
      </c>
      <c r="V104" s="67">
        <v>0</v>
      </c>
      <c r="W104" s="67">
        <v>0</v>
      </c>
      <c r="X104" s="67">
        <v>0</v>
      </c>
      <c r="Y104" s="67">
        <v>0</v>
      </c>
      <c r="Z104" s="67">
        <v>0</v>
      </c>
      <c r="AA104" s="69">
        <v>0</v>
      </c>
      <c r="AB104" s="69">
        <v>0</v>
      </c>
      <c r="AC104" s="69">
        <v>0</v>
      </c>
      <c r="AD104" s="69">
        <v>0</v>
      </c>
      <c r="AE104" s="69">
        <v>0</v>
      </c>
      <c r="AF104" s="29">
        <v>4.4400000000000004</v>
      </c>
      <c r="AG104" s="69">
        <v>0</v>
      </c>
      <c r="AH104" s="69">
        <v>0</v>
      </c>
      <c r="AI104" s="29">
        <v>4.4400000000000004</v>
      </c>
      <c r="AJ104" s="69">
        <v>0</v>
      </c>
      <c r="AK104" s="23">
        <v>4.4400000000000004</v>
      </c>
      <c r="AL104" s="67">
        <v>0</v>
      </c>
      <c r="AM104" s="67">
        <v>0</v>
      </c>
      <c r="AN104" s="23">
        <v>4.4400000000000004</v>
      </c>
      <c r="AO104" s="67">
        <v>0</v>
      </c>
      <c r="AP104" s="5"/>
      <c r="AQ104" s="5"/>
      <c r="AR104" s="5"/>
    </row>
  </sheetData>
  <mergeCells count="115">
    <mergeCell ref="E103:F103"/>
    <mergeCell ref="E104:F104"/>
    <mergeCell ref="E97:F97"/>
    <mergeCell ref="E98:F98"/>
    <mergeCell ref="E99:F99"/>
    <mergeCell ref="E100:F100"/>
    <mergeCell ref="E101:F101"/>
    <mergeCell ref="E102:F102"/>
    <mergeCell ref="E91:F91"/>
    <mergeCell ref="E92:F92"/>
    <mergeCell ref="E93:F93"/>
    <mergeCell ref="E94:F94"/>
    <mergeCell ref="E95:F95"/>
    <mergeCell ref="E96:F96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7:F67"/>
    <mergeCell ref="E68:F68"/>
    <mergeCell ref="E69:F69"/>
    <mergeCell ref="E70:F70"/>
    <mergeCell ref="E71:F71"/>
    <mergeCell ref="E72:F72"/>
    <mergeCell ref="E61:F61"/>
    <mergeCell ref="E62:F62"/>
    <mergeCell ref="E63:F63"/>
    <mergeCell ref="E64:F64"/>
    <mergeCell ref="E65:F65"/>
    <mergeCell ref="E66:F66"/>
    <mergeCell ref="E55:F55"/>
    <mergeCell ref="E56:F56"/>
    <mergeCell ref="E57:F57"/>
    <mergeCell ref="E58:F58"/>
    <mergeCell ref="E59:F59"/>
    <mergeCell ref="E60:F60"/>
    <mergeCell ref="E49:F49"/>
    <mergeCell ref="E50:F50"/>
    <mergeCell ref="E51:F51"/>
    <mergeCell ref="E52:F52"/>
    <mergeCell ref="E53:F53"/>
    <mergeCell ref="E54:F54"/>
    <mergeCell ref="E43:F4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41:F41"/>
    <mergeCell ref="E42:F42"/>
    <mergeCell ref="E31:F31"/>
    <mergeCell ref="E32:F3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  <mergeCell ref="E13:F13"/>
    <mergeCell ref="E14:F14"/>
    <mergeCell ref="E15:F15"/>
    <mergeCell ref="E16:F16"/>
    <mergeCell ref="E17:F17"/>
    <mergeCell ref="E18:F18"/>
    <mergeCell ref="J10:J11"/>
    <mergeCell ref="K10:K11"/>
    <mergeCell ref="L10:AO10"/>
    <mergeCell ref="G11:I11"/>
    <mergeCell ref="L11:P11"/>
    <mergeCell ref="Q11:U11"/>
    <mergeCell ref="V11:Z11"/>
    <mergeCell ref="AA11:AE11"/>
    <mergeCell ref="AF11:AJ11"/>
    <mergeCell ref="AK11:AO11"/>
    <mergeCell ref="A10:A12"/>
    <mergeCell ref="B10:B12"/>
    <mergeCell ref="C10:C12"/>
    <mergeCell ref="D10:D12"/>
    <mergeCell ref="E10:F11"/>
    <mergeCell ref="G10:I10"/>
    <mergeCell ref="E12:F12"/>
    <mergeCell ref="AG1:AO1"/>
    <mergeCell ref="AG2:AO2"/>
    <mergeCell ref="A3:AO3"/>
    <mergeCell ref="A4:AO4"/>
    <mergeCell ref="A6:AO6"/>
    <mergeCell ref="A7:A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Перечни Р.1</vt:lpstr>
      <vt:lpstr>Лист1</vt:lpstr>
      <vt:lpstr>'Перечни Р.1'!Область_печати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2018-12-25T08:46:15Z</dcterms:modified>
</cp:coreProperties>
</file>